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H\Desktop\2020년 자기평가표 모음\"/>
    </mc:Choice>
  </mc:AlternateContent>
  <bookViews>
    <workbookView xWindow="480" yWindow="285" windowWidth="18195" windowHeight="11865" tabRatio="833"/>
  </bookViews>
  <sheets>
    <sheet name="비상주1명" sheetId="156" r:id="rId1"/>
    <sheet name="상주2명" sheetId="157" r:id="rId2"/>
    <sheet name="상주4명" sheetId="158" r:id="rId3"/>
  </sheets>
  <calcPr calcId="162913"/>
  <fileRecoveryPr autoRecover="0"/>
</workbook>
</file>

<file path=xl/calcChain.xml><?xml version="1.0" encoding="utf-8"?>
<calcChain xmlns="http://schemas.openxmlformats.org/spreadsheetml/2006/main">
  <c r="G60" i="158" l="1"/>
  <c r="BG46" i="158" l="1"/>
  <c r="BG13" i="158"/>
  <c r="E53" i="158"/>
  <c r="E52" i="158"/>
  <c r="E57" i="158"/>
  <c r="E56" i="158"/>
  <c r="E64" i="158"/>
  <c r="E63" i="158"/>
  <c r="E62" i="158"/>
  <c r="BL10" i="158"/>
  <c r="BO10" i="158" s="1"/>
  <c r="BK9" i="158"/>
  <c r="BL9" i="158" s="1"/>
  <c r="BO9" i="158" s="1"/>
  <c r="BK10" i="158"/>
  <c r="BK11" i="158"/>
  <c r="BL11" i="158" s="1"/>
  <c r="BO11" i="158" s="1"/>
  <c r="BK13" i="158"/>
  <c r="BL13" i="158" s="1"/>
  <c r="BO13" i="158" s="1"/>
  <c r="BO46" i="158" s="1"/>
  <c r="BK14" i="158"/>
  <c r="BL14" i="158" s="1"/>
  <c r="BO14" i="158" s="1"/>
  <c r="BG8" i="158"/>
  <c r="BG12" i="158" s="1"/>
  <c r="H73" i="158"/>
  <c r="E74" i="158"/>
  <c r="F39" i="158"/>
  <c r="E48" i="158"/>
  <c r="E47" i="158"/>
  <c r="G45" i="158"/>
  <c r="G50" i="158" s="1"/>
  <c r="E44" i="158" l="1"/>
  <c r="E43" i="158"/>
  <c r="I36" i="158"/>
  <c r="F53" i="158" s="1"/>
  <c r="I35" i="158"/>
  <c r="E35" i="158"/>
  <c r="E36" i="158"/>
  <c r="AT75" i="158"/>
  <c r="AY42" i="158"/>
  <c r="AT42" i="158"/>
  <c r="AT17" i="158"/>
  <c r="AY9" i="158"/>
  <c r="AZ9" i="158"/>
  <c r="AY10" i="158"/>
  <c r="AZ10" i="158"/>
  <c r="AY11" i="158"/>
  <c r="AZ11" i="158"/>
  <c r="AY12" i="158"/>
  <c r="AZ12" i="158"/>
  <c r="AY13" i="158"/>
  <c r="AZ13" i="158"/>
  <c r="AY14" i="158"/>
  <c r="AZ14" i="158"/>
  <c r="AY15" i="158"/>
  <c r="AZ15" i="158"/>
  <c r="AY16" i="158"/>
  <c r="AZ16" i="158"/>
  <c r="AY17" i="158"/>
  <c r="AY18" i="158"/>
  <c r="AZ18" i="158"/>
  <c r="AY19" i="158"/>
  <c r="AZ19" i="158"/>
  <c r="AY20" i="158"/>
  <c r="AZ20" i="158"/>
  <c r="AY21" i="158"/>
  <c r="AZ21" i="158"/>
  <c r="AY22" i="158"/>
  <c r="AZ22" i="158"/>
  <c r="AY23" i="158"/>
  <c r="AZ23" i="158"/>
  <c r="AY24" i="158"/>
  <c r="AZ24" i="158"/>
  <c r="AY25" i="158"/>
  <c r="AZ25" i="158"/>
  <c r="AY26" i="158"/>
  <c r="AZ26" i="158"/>
  <c r="AY27" i="158"/>
  <c r="AZ27" i="158"/>
  <c r="AY28" i="158"/>
  <c r="AZ28" i="158"/>
  <c r="AY29" i="158"/>
  <c r="AZ29" i="158"/>
  <c r="AY30" i="158"/>
  <c r="AZ30" i="158"/>
  <c r="AY31" i="158"/>
  <c r="AZ31" i="158"/>
  <c r="AY32" i="158"/>
  <c r="AZ32" i="158"/>
  <c r="AY33" i="158"/>
  <c r="AZ33" i="158"/>
  <c r="AY34" i="158"/>
  <c r="AZ34" i="158"/>
  <c r="AY35" i="158"/>
  <c r="AZ35" i="158"/>
  <c r="AY37" i="158"/>
  <c r="AZ37" i="158"/>
  <c r="AY38" i="158"/>
  <c r="AZ38" i="158"/>
  <c r="AY39" i="158"/>
  <c r="AZ39" i="158"/>
  <c r="AY40" i="158"/>
  <c r="AZ40" i="158"/>
  <c r="AY46" i="158"/>
  <c r="AZ46" i="158"/>
  <c r="AY50" i="158"/>
  <c r="AZ50" i="158"/>
  <c r="AY51" i="158"/>
  <c r="AZ51" i="158"/>
  <c r="AY55" i="158"/>
  <c r="AZ55" i="158"/>
  <c r="AY59" i="158"/>
  <c r="AZ59" i="158"/>
  <c r="AY60" i="158"/>
  <c r="AZ60" i="158"/>
  <c r="AY61" i="158"/>
  <c r="AZ61" i="158"/>
  <c r="AY64" i="158"/>
  <c r="AZ64" i="158"/>
  <c r="AY65" i="158"/>
  <c r="AZ65" i="158"/>
  <c r="AY66" i="158"/>
  <c r="AZ66" i="158"/>
  <c r="AY67" i="158"/>
  <c r="AZ67" i="158"/>
  <c r="AY68" i="158"/>
  <c r="AZ68" i="158"/>
  <c r="AY69" i="158"/>
  <c r="AZ69" i="158"/>
  <c r="AY70" i="158"/>
  <c r="AZ70" i="158"/>
  <c r="AY71" i="158"/>
  <c r="AZ71" i="158"/>
  <c r="AY72" i="158"/>
  <c r="AZ72" i="158"/>
  <c r="AY73" i="158"/>
  <c r="AZ73" i="158"/>
  <c r="AY75" i="158"/>
  <c r="AZ75" i="158"/>
  <c r="AY76" i="158"/>
  <c r="AZ76" i="158"/>
  <c r="AY77" i="158"/>
  <c r="AZ77" i="158"/>
  <c r="AY78" i="158"/>
  <c r="AZ78" i="158"/>
  <c r="AY79" i="158"/>
  <c r="AZ79" i="158"/>
  <c r="AY80" i="158"/>
  <c r="AZ80" i="158"/>
  <c r="AY81" i="158"/>
  <c r="AZ81" i="158"/>
  <c r="AY82" i="158"/>
  <c r="AZ82" i="158"/>
  <c r="AY83" i="158"/>
  <c r="AZ83" i="158"/>
  <c r="AY84" i="158"/>
  <c r="AZ84" i="158"/>
  <c r="AY85" i="158"/>
  <c r="AZ85" i="158"/>
  <c r="BB9" i="158"/>
  <c r="BB10" i="158"/>
  <c r="BB11" i="158"/>
  <c r="BB12" i="158"/>
  <c r="BB13" i="158"/>
  <c r="BB14" i="158"/>
  <c r="BB15" i="158"/>
  <c r="BB16" i="158"/>
  <c r="BB18" i="158"/>
  <c r="BB19" i="158"/>
  <c r="BB20" i="158"/>
  <c r="BB21" i="158"/>
  <c r="BB22" i="158"/>
  <c r="BB23" i="158"/>
  <c r="BB24" i="158"/>
  <c r="BB25" i="158"/>
  <c r="BB26" i="158"/>
  <c r="BB27" i="158"/>
  <c r="BB28" i="158"/>
  <c r="BB29" i="158"/>
  <c r="BB30" i="158"/>
  <c r="BB31" i="158"/>
  <c r="BB32" i="158"/>
  <c r="BB33" i="158"/>
  <c r="BB34" i="158"/>
  <c r="BB35" i="158"/>
  <c r="BB37" i="158"/>
  <c r="BB38" i="158"/>
  <c r="BB39" i="158"/>
  <c r="BB40" i="158"/>
  <c r="BB46" i="158"/>
  <c r="BB50" i="158"/>
  <c r="BB51" i="158"/>
  <c r="BB55" i="158"/>
  <c r="BB59" i="158"/>
  <c r="BB60" i="158"/>
  <c r="BB61" i="158"/>
  <c r="BB64" i="158"/>
  <c r="BB65" i="158"/>
  <c r="BB66" i="158"/>
  <c r="BB67" i="158"/>
  <c r="BB68" i="158"/>
  <c r="BB69" i="158"/>
  <c r="BB70" i="158"/>
  <c r="BB71" i="158"/>
  <c r="BB72" i="158"/>
  <c r="BB73" i="158"/>
  <c r="BB75" i="158"/>
  <c r="BB76" i="158"/>
  <c r="BB77" i="158"/>
  <c r="BB78" i="158"/>
  <c r="BB79" i="158"/>
  <c r="BB80" i="158"/>
  <c r="BB81" i="158"/>
  <c r="BB82" i="158"/>
  <c r="BB83" i="158"/>
  <c r="BB84" i="158"/>
  <c r="BB85" i="158"/>
  <c r="BE9" i="158"/>
  <c r="BE10" i="158"/>
  <c r="BE11" i="158"/>
  <c r="BE12" i="158"/>
  <c r="BE13" i="158"/>
  <c r="BE14" i="158"/>
  <c r="BE15" i="158"/>
  <c r="BE16" i="158"/>
  <c r="BE18" i="158"/>
  <c r="BE19" i="158"/>
  <c r="BE20" i="158"/>
  <c r="BE21" i="158"/>
  <c r="BE22" i="158"/>
  <c r="BE23" i="158"/>
  <c r="BE24" i="158"/>
  <c r="BE25" i="158"/>
  <c r="BE26" i="158"/>
  <c r="BE27" i="158"/>
  <c r="BE28" i="158"/>
  <c r="BE29" i="158"/>
  <c r="BE30" i="158"/>
  <c r="BE31" i="158"/>
  <c r="BE32" i="158"/>
  <c r="BE33" i="158"/>
  <c r="BE34" i="158"/>
  <c r="BE35" i="158"/>
  <c r="BE37" i="158"/>
  <c r="BE38" i="158"/>
  <c r="BE39" i="158"/>
  <c r="BE40" i="158"/>
  <c r="BE46" i="158"/>
  <c r="BE50" i="158"/>
  <c r="BE51" i="158"/>
  <c r="BE55" i="158"/>
  <c r="BE59" i="158"/>
  <c r="BE60" i="158"/>
  <c r="BE61" i="158"/>
  <c r="BE64" i="158"/>
  <c r="BE65" i="158"/>
  <c r="BE66" i="158"/>
  <c r="BE67" i="158"/>
  <c r="BE68" i="158"/>
  <c r="BE69" i="158"/>
  <c r="BE70" i="158"/>
  <c r="BE71" i="158"/>
  <c r="BE72" i="158"/>
  <c r="BE73" i="158"/>
  <c r="BE75" i="158"/>
  <c r="BE76" i="158"/>
  <c r="BE77" i="158"/>
  <c r="BE78" i="158"/>
  <c r="BE79" i="158"/>
  <c r="BE80" i="158"/>
  <c r="BE81" i="158"/>
  <c r="BE82" i="158"/>
  <c r="BE83" i="158"/>
  <c r="BE84" i="158"/>
  <c r="BE85" i="158"/>
  <c r="BD9" i="158"/>
  <c r="BD10" i="158"/>
  <c r="BD11" i="158"/>
  <c r="BD12" i="158"/>
  <c r="BD13" i="158"/>
  <c r="BD14" i="158"/>
  <c r="BD15" i="158"/>
  <c r="BD16" i="158"/>
  <c r="BD17" i="158"/>
  <c r="BD18" i="158"/>
  <c r="BD19" i="158"/>
  <c r="BD20" i="158"/>
  <c r="BD21" i="158"/>
  <c r="BD22" i="158"/>
  <c r="BD23" i="158"/>
  <c r="BD24" i="158"/>
  <c r="BD25" i="158"/>
  <c r="BD26" i="158"/>
  <c r="BD27" i="158"/>
  <c r="BD28" i="158"/>
  <c r="BD29" i="158"/>
  <c r="BD30" i="158"/>
  <c r="BD31" i="158"/>
  <c r="BD32" i="158"/>
  <c r="BD33" i="158"/>
  <c r="BD34" i="158"/>
  <c r="BD35" i="158"/>
  <c r="BD37" i="158"/>
  <c r="BD38" i="158"/>
  <c r="BD39" i="158"/>
  <c r="BD40" i="158"/>
  <c r="BD42" i="158"/>
  <c r="BD46" i="158"/>
  <c r="BD50" i="158"/>
  <c r="BD51" i="158"/>
  <c r="BD55" i="158"/>
  <c r="BD59" i="158"/>
  <c r="BD60" i="158"/>
  <c r="BD61" i="158"/>
  <c r="BD64" i="158"/>
  <c r="BD65" i="158"/>
  <c r="BD66" i="158"/>
  <c r="BD67" i="158"/>
  <c r="BD68" i="158"/>
  <c r="BD69" i="158"/>
  <c r="BD70" i="158"/>
  <c r="BD71" i="158"/>
  <c r="BD72" i="158"/>
  <c r="BD73" i="158"/>
  <c r="BD75" i="158"/>
  <c r="BD76" i="158"/>
  <c r="BD77" i="158"/>
  <c r="BD78" i="158"/>
  <c r="BD79" i="158"/>
  <c r="BD80" i="158"/>
  <c r="BD81" i="158"/>
  <c r="BD82" i="158"/>
  <c r="BD83" i="158"/>
  <c r="BD84" i="158"/>
  <c r="BD85" i="158"/>
  <c r="AT8" i="158"/>
  <c r="BD8" i="158"/>
  <c r="G32" i="158"/>
  <c r="G29" i="158"/>
  <c r="G26" i="158"/>
  <c r="G19" i="158"/>
  <c r="G16" i="158"/>
  <c r="G13" i="158"/>
  <c r="S84" i="158"/>
  <c r="S83" i="158"/>
  <c r="S82" i="158"/>
  <c r="S81" i="158"/>
  <c r="S80" i="158"/>
  <c r="S79" i="158"/>
  <c r="S78" i="158"/>
  <c r="S77" i="158"/>
  <c r="S76" i="158"/>
  <c r="S75" i="158"/>
  <c r="S72" i="158"/>
  <c r="S70" i="158"/>
  <c r="S69" i="158"/>
  <c r="S68" i="158"/>
  <c r="S67" i="158"/>
  <c r="S66" i="158"/>
  <c r="S65" i="158"/>
  <c r="S61" i="158"/>
  <c r="S60" i="158"/>
  <c r="S59" i="158"/>
  <c r="S55" i="158"/>
  <c r="S51" i="158"/>
  <c r="S50" i="158"/>
  <c r="S46" i="158"/>
  <c r="S71" i="158" s="1"/>
  <c r="F18" i="158" s="1"/>
  <c r="S41" i="158"/>
  <c r="S40" i="158"/>
  <c r="S39" i="158"/>
  <c r="S38" i="158"/>
  <c r="S37" i="158"/>
  <c r="S35" i="158"/>
  <c r="S34" i="158"/>
  <c r="S30" i="158"/>
  <c r="S27" i="158"/>
  <c r="S24" i="158"/>
  <c r="S22" i="158"/>
  <c r="S21" i="158"/>
  <c r="S17" i="158"/>
  <c r="S14" i="158"/>
  <c r="S11" i="158"/>
  <c r="S9" i="158"/>
  <c r="S8" i="158"/>
  <c r="E31" i="158"/>
  <c r="E28" i="158"/>
  <c r="E25" i="158"/>
  <c r="H23" i="158"/>
  <c r="E18" i="158"/>
  <c r="E15" i="158"/>
  <c r="E12" i="158"/>
  <c r="H10" i="158"/>
  <c r="Z105" i="158"/>
  <c r="Z118" i="158" s="1"/>
  <c r="Z103" i="158"/>
  <c r="Z104" i="158" s="1"/>
  <c r="AN84" i="158"/>
  <c r="AG84" i="158"/>
  <c r="Z84" i="158"/>
  <c r="L84" i="158"/>
  <c r="C84" i="158"/>
  <c r="C85" i="158" s="1"/>
  <c r="C86" i="158" s="1"/>
  <c r="B84" i="158"/>
  <c r="B85" i="158" s="1"/>
  <c r="B86" i="158" s="1"/>
  <c r="AN83" i="158"/>
  <c r="AG83" i="158"/>
  <c r="Z83" i="158"/>
  <c r="L83" i="158"/>
  <c r="AN82" i="158"/>
  <c r="AG82" i="158"/>
  <c r="Z82" i="158"/>
  <c r="L82" i="158"/>
  <c r="AN81" i="158"/>
  <c r="AG81" i="158"/>
  <c r="Z81" i="158"/>
  <c r="L81" i="158"/>
  <c r="AN80" i="158"/>
  <c r="AG80" i="158"/>
  <c r="Z80" i="158"/>
  <c r="L80" i="158"/>
  <c r="AN79" i="158"/>
  <c r="AG79" i="158"/>
  <c r="Z79" i="158"/>
  <c r="L79" i="158"/>
  <c r="AN78" i="158"/>
  <c r="AG78" i="158"/>
  <c r="Z78" i="158"/>
  <c r="L78" i="158"/>
  <c r="AN77" i="158"/>
  <c r="AG77" i="158"/>
  <c r="Z77" i="158"/>
  <c r="L77" i="158"/>
  <c r="D77" i="158"/>
  <c r="AN76" i="158"/>
  <c r="AG76" i="158"/>
  <c r="Z76" i="158"/>
  <c r="L76" i="158"/>
  <c r="G76" i="158"/>
  <c r="AN75" i="158"/>
  <c r="AG75" i="158"/>
  <c r="Z75" i="158"/>
  <c r="L75" i="158"/>
  <c r="E75" i="158"/>
  <c r="H75" i="158" s="1"/>
  <c r="E73" i="158"/>
  <c r="AN72" i="158"/>
  <c r="AG72" i="158"/>
  <c r="Z72" i="158"/>
  <c r="L72" i="158"/>
  <c r="H72" i="158"/>
  <c r="G71" i="158"/>
  <c r="AN70" i="158"/>
  <c r="AG70" i="158"/>
  <c r="Z70" i="158"/>
  <c r="L70" i="158"/>
  <c r="H70" i="158"/>
  <c r="AN69" i="158"/>
  <c r="AG69" i="158"/>
  <c r="Z69" i="158"/>
  <c r="L69" i="158"/>
  <c r="H69" i="158"/>
  <c r="AN68" i="158"/>
  <c r="AG68" i="158"/>
  <c r="Z68" i="158"/>
  <c r="L68" i="158"/>
  <c r="G68" i="158"/>
  <c r="AN67" i="158"/>
  <c r="AG67" i="158"/>
  <c r="Z67" i="158"/>
  <c r="L67" i="158"/>
  <c r="H67" i="158"/>
  <c r="AN66" i="158"/>
  <c r="AG66" i="158"/>
  <c r="Z66" i="158"/>
  <c r="L66" i="158"/>
  <c r="H66" i="158"/>
  <c r="H68" i="158" s="1"/>
  <c r="AN65" i="158"/>
  <c r="AG65" i="158"/>
  <c r="Z65" i="158"/>
  <c r="L65" i="158"/>
  <c r="G65" i="158"/>
  <c r="H63" i="158"/>
  <c r="AN61" i="158"/>
  <c r="AG61" i="158"/>
  <c r="Z61" i="158"/>
  <c r="L61" i="158"/>
  <c r="H61" i="158"/>
  <c r="E61" i="158"/>
  <c r="AN60" i="158"/>
  <c r="AG60" i="158"/>
  <c r="Z60" i="158"/>
  <c r="L60" i="158"/>
  <c r="AN59" i="158"/>
  <c r="AG59" i="158"/>
  <c r="Z59" i="158"/>
  <c r="L59" i="158"/>
  <c r="AN55" i="158"/>
  <c r="AG55" i="158"/>
  <c r="Z55" i="158"/>
  <c r="L55" i="158"/>
  <c r="H55" i="158"/>
  <c r="AN51" i="158"/>
  <c r="AG51" i="158"/>
  <c r="Z51" i="158"/>
  <c r="L51" i="158"/>
  <c r="AN50" i="158"/>
  <c r="AG50" i="158"/>
  <c r="Z50" i="158"/>
  <c r="L50" i="158"/>
  <c r="AN46" i="158"/>
  <c r="AG46" i="158"/>
  <c r="Z46" i="158"/>
  <c r="L46" i="158"/>
  <c r="H46" i="158"/>
  <c r="H42" i="158"/>
  <c r="AN41" i="158"/>
  <c r="AG41" i="158"/>
  <c r="Z41" i="158"/>
  <c r="L41" i="158"/>
  <c r="AN40" i="158"/>
  <c r="AG40" i="158"/>
  <c r="Z40" i="158"/>
  <c r="L40" i="158"/>
  <c r="F40" i="158"/>
  <c r="H40" i="158" s="1"/>
  <c r="AN39" i="158"/>
  <c r="AG39" i="158"/>
  <c r="Z39" i="158"/>
  <c r="L39" i="158"/>
  <c r="H39" i="158"/>
  <c r="AN38" i="158"/>
  <c r="AG38" i="158"/>
  <c r="Z38" i="158"/>
  <c r="L38" i="158"/>
  <c r="AN37" i="158"/>
  <c r="AG37" i="158"/>
  <c r="Z37" i="158"/>
  <c r="L37" i="158"/>
  <c r="G37" i="158"/>
  <c r="AN35" i="158"/>
  <c r="AG35" i="158"/>
  <c r="Z35" i="158"/>
  <c r="L35" i="158"/>
  <c r="AN34" i="158"/>
  <c r="AG34" i="158"/>
  <c r="Z34" i="158"/>
  <c r="L34" i="158"/>
  <c r="AN30" i="158"/>
  <c r="AG30" i="158"/>
  <c r="Z30" i="158"/>
  <c r="L30" i="158"/>
  <c r="E30" i="158"/>
  <c r="AN27" i="158"/>
  <c r="AG27" i="158"/>
  <c r="Z27" i="158"/>
  <c r="L27" i="158"/>
  <c r="E27" i="158"/>
  <c r="AN24" i="158"/>
  <c r="AG24" i="158"/>
  <c r="Z24" i="158"/>
  <c r="L24" i="158"/>
  <c r="E24" i="158"/>
  <c r="AN22" i="158"/>
  <c r="AG22" i="158"/>
  <c r="Z22" i="158"/>
  <c r="L22" i="158"/>
  <c r="H22" i="158"/>
  <c r="AN21" i="158"/>
  <c r="AG21" i="158"/>
  <c r="Z21" i="158"/>
  <c r="L21" i="158"/>
  <c r="AN17" i="158"/>
  <c r="AG17" i="158"/>
  <c r="Z17" i="158"/>
  <c r="L17" i="158"/>
  <c r="E17" i="158"/>
  <c r="AN14" i="158"/>
  <c r="AG14" i="158"/>
  <c r="Z14" i="158"/>
  <c r="L14" i="158"/>
  <c r="E14" i="158"/>
  <c r="AN11" i="158"/>
  <c r="AG11" i="158"/>
  <c r="Z11" i="158"/>
  <c r="L11" i="158"/>
  <c r="E11" i="158"/>
  <c r="AN9" i="158"/>
  <c r="AG9" i="158"/>
  <c r="Z9" i="158"/>
  <c r="L9" i="158"/>
  <c r="H9" i="158"/>
  <c r="BK8" i="158"/>
  <c r="BL8" i="158" s="1"/>
  <c r="BO8" i="158" s="1"/>
  <c r="BO12" i="158" s="1"/>
  <c r="F52" i="158" s="1"/>
  <c r="F54" i="158" s="1"/>
  <c r="H52" i="158" s="1"/>
  <c r="H54" i="158" s="1"/>
  <c r="AY8" i="158"/>
  <c r="AN8" i="158"/>
  <c r="AG8" i="158"/>
  <c r="Z8" i="158"/>
  <c r="L8" i="158"/>
  <c r="AZ6" i="158"/>
  <c r="AZ5" i="158"/>
  <c r="AZ42" i="158" s="1"/>
  <c r="BB42" i="158" s="1"/>
  <c r="N5" i="158"/>
  <c r="N4" i="158"/>
  <c r="N3" i="158"/>
  <c r="N2" i="158"/>
  <c r="M2" i="158"/>
  <c r="M3" i="158" s="1"/>
  <c r="M4" i="158" s="1"/>
  <c r="M5" i="158" s="1"/>
  <c r="L2" i="158"/>
  <c r="L3" i="158" s="1"/>
  <c r="L4" i="158" s="1"/>
  <c r="L5" i="158" s="1"/>
  <c r="K2" i="158"/>
  <c r="K3" i="158" s="1"/>
  <c r="K4" i="158" s="1"/>
  <c r="K5" i="158" s="1"/>
  <c r="AZ17" i="158" l="1"/>
  <c r="BB17" i="158" s="1"/>
  <c r="BE17" i="158" s="1"/>
  <c r="H71" i="158"/>
  <c r="G33" i="158"/>
  <c r="F49" i="158"/>
  <c r="H47" i="158" s="1"/>
  <c r="H49" i="158" s="1"/>
  <c r="F58" i="158"/>
  <c r="H56" i="158" s="1"/>
  <c r="H58" i="158" s="1"/>
  <c r="H60" i="158" s="1"/>
  <c r="F45" i="158"/>
  <c r="H43" i="158" s="1"/>
  <c r="H45" i="158" s="1"/>
  <c r="H65" i="158"/>
  <c r="Z119" i="158"/>
  <c r="S85" i="158"/>
  <c r="S86" i="158" s="1"/>
  <c r="F15" i="158" s="1"/>
  <c r="H15" i="158" s="1"/>
  <c r="S42" i="158"/>
  <c r="F12" i="158" s="1"/>
  <c r="H12" i="158" s="1"/>
  <c r="BE42" i="158"/>
  <c r="BE86" i="158" s="1"/>
  <c r="F36" i="158" s="1"/>
  <c r="H18" i="158"/>
  <c r="AZ8" i="158"/>
  <c r="BB8" i="158" s="1"/>
  <c r="BE8" i="158" s="1"/>
  <c r="G20" i="158"/>
  <c r="Z42" i="158"/>
  <c r="F24" i="158" s="1"/>
  <c r="H24" i="158" s="1"/>
  <c r="Z71" i="158"/>
  <c r="Z86" i="158" s="1"/>
  <c r="F27" i="158" s="1"/>
  <c r="H27" i="158" s="1"/>
  <c r="AN42" i="158"/>
  <c r="AN71" i="158"/>
  <c r="L71" i="158"/>
  <c r="F17" i="158" s="1"/>
  <c r="H17" i="158" s="1"/>
  <c r="AG42" i="158"/>
  <c r="F25" i="158" s="1"/>
  <c r="H25" i="158" s="1"/>
  <c r="AG71" i="158"/>
  <c r="Z85" i="158"/>
  <c r="L85" i="158"/>
  <c r="AG85" i="158"/>
  <c r="L42" i="158"/>
  <c r="F11" i="158" s="1"/>
  <c r="H11" i="158" s="1"/>
  <c r="AN85" i="158"/>
  <c r="H76" i="158"/>
  <c r="S75" i="157"/>
  <c r="S88" i="157" s="1"/>
  <c r="S73" i="157"/>
  <c r="S74" i="157" s="1"/>
  <c r="AW55" i="157"/>
  <c r="AV55" i="157"/>
  <c r="AT55" i="157"/>
  <c r="AR55" i="157"/>
  <c r="AQ55" i="157"/>
  <c r="AW54" i="157"/>
  <c r="AV54" i="157"/>
  <c r="AT54" i="157"/>
  <c r="AR54" i="157"/>
  <c r="AQ54" i="157"/>
  <c r="AG54" i="157"/>
  <c r="Z54" i="157"/>
  <c r="S54" i="157"/>
  <c r="L54" i="157"/>
  <c r="C54" i="157"/>
  <c r="C55" i="157" s="1"/>
  <c r="C56" i="157" s="1"/>
  <c r="B54" i="157"/>
  <c r="B55" i="157" s="1"/>
  <c r="B56" i="157" s="1"/>
  <c r="AW53" i="157"/>
  <c r="AV53" i="157"/>
  <c r="AT53" i="157"/>
  <c r="AR53" i="157"/>
  <c r="AQ53" i="157"/>
  <c r="AG53" i="157"/>
  <c r="Z53" i="157"/>
  <c r="S53" i="157"/>
  <c r="L53" i="157"/>
  <c r="AW52" i="157"/>
  <c r="AV52" i="157"/>
  <c r="AT52" i="157"/>
  <c r="AR52" i="157"/>
  <c r="AQ52" i="157"/>
  <c r="AG52" i="157"/>
  <c r="Z52" i="157"/>
  <c r="S52" i="157"/>
  <c r="L52" i="157"/>
  <c r="AW51" i="157"/>
  <c r="AV51" i="157"/>
  <c r="AT51" i="157"/>
  <c r="AR51" i="157"/>
  <c r="AQ51" i="157"/>
  <c r="AG51" i="157"/>
  <c r="Z51" i="157"/>
  <c r="S51" i="157"/>
  <c r="L51" i="157"/>
  <c r="AW50" i="157"/>
  <c r="AV50" i="157"/>
  <c r="AT50" i="157"/>
  <c r="AR50" i="157"/>
  <c r="AQ50" i="157"/>
  <c r="AG50" i="157"/>
  <c r="Z50" i="157"/>
  <c r="S50" i="157"/>
  <c r="L50" i="157"/>
  <c r="AZ49" i="157"/>
  <c r="E45" i="157" s="1"/>
  <c r="H45" i="157" s="1"/>
  <c r="AW49" i="157"/>
  <c r="AV49" i="157"/>
  <c r="AT49" i="157"/>
  <c r="AR49" i="157"/>
  <c r="AQ49" i="157"/>
  <c r="AG49" i="157"/>
  <c r="Z49" i="157"/>
  <c r="S49" i="157"/>
  <c r="L49" i="157"/>
  <c r="AW48" i="157"/>
  <c r="AV48" i="157"/>
  <c r="AT48" i="157"/>
  <c r="AR48" i="157"/>
  <c r="AQ48" i="157"/>
  <c r="AG48" i="157"/>
  <c r="Z48" i="157"/>
  <c r="S48" i="157"/>
  <c r="L48" i="157"/>
  <c r="AW47" i="157"/>
  <c r="AV47" i="157"/>
  <c r="AT47" i="157"/>
  <c r="AR47" i="157"/>
  <c r="AQ47" i="157"/>
  <c r="AG47" i="157"/>
  <c r="Z47" i="157"/>
  <c r="S47" i="157"/>
  <c r="L47" i="157"/>
  <c r="D47" i="157"/>
  <c r="AW46" i="157"/>
  <c r="AV46" i="157"/>
  <c r="AT46" i="157"/>
  <c r="AR46" i="157"/>
  <c r="AQ46" i="157"/>
  <c r="AG46" i="157"/>
  <c r="Z46" i="157"/>
  <c r="S46" i="157"/>
  <c r="L46" i="157"/>
  <c r="G46" i="157"/>
  <c r="AW45" i="157"/>
  <c r="AV45" i="157"/>
  <c r="AT45" i="157"/>
  <c r="AR45" i="157"/>
  <c r="AQ45" i="157"/>
  <c r="AG45" i="157"/>
  <c r="Z45" i="157"/>
  <c r="S45" i="157"/>
  <c r="L45" i="157"/>
  <c r="AW44" i="157"/>
  <c r="AV44" i="157"/>
  <c r="AT44" i="157"/>
  <c r="AR44" i="157"/>
  <c r="AQ44" i="157"/>
  <c r="E44" i="157"/>
  <c r="AW43" i="157"/>
  <c r="AV43" i="157"/>
  <c r="AT43" i="157"/>
  <c r="AR43" i="157"/>
  <c r="AQ43" i="157"/>
  <c r="AG43" i="157"/>
  <c r="Z43" i="157"/>
  <c r="Z55" i="157" s="1"/>
  <c r="S43" i="157"/>
  <c r="S55" i="157" s="1"/>
  <c r="L43" i="157"/>
  <c r="H43" i="157"/>
  <c r="AW42" i="157"/>
  <c r="AV42" i="157"/>
  <c r="AT42" i="157"/>
  <c r="AR42" i="157"/>
  <c r="AQ42" i="157"/>
  <c r="G42" i="157"/>
  <c r="AW41" i="157"/>
  <c r="AV41" i="157"/>
  <c r="AT41" i="157"/>
  <c r="AR41" i="157"/>
  <c r="AQ41" i="157"/>
  <c r="AG41" i="157"/>
  <c r="Z41" i="157"/>
  <c r="S41" i="157"/>
  <c r="L41" i="157"/>
  <c r="H41" i="157"/>
  <c r="H42" i="157" s="1"/>
  <c r="BC40" i="157"/>
  <c r="AW40" i="157"/>
  <c r="AV40" i="157"/>
  <c r="AT40" i="157"/>
  <c r="AR40" i="157"/>
  <c r="AQ40" i="157"/>
  <c r="AG40" i="157"/>
  <c r="Z40" i="157"/>
  <c r="S40" i="157"/>
  <c r="L40" i="157"/>
  <c r="H40" i="157"/>
  <c r="BC39" i="157"/>
  <c r="AW39" i="157"/>
  <c r="AV39" i="157"/>
  <c r="AT39" i="157"/>
  <c r="AR39" i="157"/>
  <c r="AQ39" i="157"/>
  <c r="AG39" i="157"/>
  <c r="Z39" i="157"/>
  <c r="S39" i="157"/>
  <c r="L39" i="157"/>
  <c r="G39" i="157"/>
  <c r="BC38" i="157"/>
  <c r="AW38" i="157"/>
  <c r="AV38" i="157"/>
  <c r="AT38" i="157"/>
  <c r="AR38" i="157"/>
  <c r="AQ38" i="157"/>
  <c r="AG38" i="157"/>
  <c r="Z38" i="157"/>
  <c r="S38" i="157"/>
  <c r="L38" i="157"/>
  <c r="H38" i="157"/>
  <c r="H39" i="157" s="1"/>
  <c r="AW37" i="157"/>
  <c r="AV37" i="157"/>
  <c r="AT37" i="157"/>
  <c r="AR37" i="157"/>
  <c r="AQ37" i="157"/>
  <c r="AG37" i="157"/>
  <c r="Z37" i="157"/>
  <c r="S37" i="157"/>
  <c r="L37" i="157"/>
  <c r="H37" i="157"/>
  <c r="AW36" i="157"/>
  <c r="AV36" i="157"/>
  <c r="AT36" i="157"/>
  <c r="AR36" i="157"/>
  <c r="AQ36" i="157"/>
  <c r="AG36" i="157"/>
  <c r="Z36" i="157"/>
  <c r="S36" i="157"/>
  <c r="L36" i="157"/>
  <c r="G36" i="157"/>
  <c r="AW35" i="157"/>
  <c r="AV35" i="157"/>
  <c r="AT35" i="157"/>
  <c r="AR35" i="157"/>
  <c r="AQ35" i="157"/>
  <c r="H35" i="157"/>
  <c r="E35" i="157"/>
  <c r="AW34" i="157"/>
  <c r="AV34" i="157"/>
  <c r="AT34" i="157"/>
  <c r="AR34" i="157"/>
  <c r="AQ34" i="157"/>
  <c r="AG34" i="157"/>
  <c r="Z34" i="157"/>
  <c r="S34" i="157"/>
  <c r="L34" i="157"/>
  <c r="H34" i="157"/>
  <c r="H36" i="157" s="1"/>
  <c r="E34" i="157"/>
  <c r="AW33" i="157"/>
  <c r="AV33" i="157"/>
  <c r="AT33" i="157"/>
  <c r="AR33" i="157"/>
  <c r="AQ33" i="157"/>
  <c r="AG33" i="157"/>
  <c r="Z33" i="157"/>
  <c r="S33" i="157"/>
  <c r="L33" i="157"/>
  <c r="G33" i="157"/>
  <c r="AW32" i="157"/>
  <c r="AV32" i="157"/>
  <c r="AT32" i="157"/>
  <c r="AR32" i="157"/>
  <c r="AQ32" i="157"/>
  <c r="AG32" i="157"/>
  <c r="Z32" i="157"/>
  <c r="S32" i="157"/>
  <c r="L32" i="157"/>
  <c r="AW31" i="157"/>
  <c r="AV31" i="157"/>
  <c r="AT31" i="157"/>
  <c r="AR31" i="157"/>
  <c r="AQ31" i="157"/>
  <c r="AG31" i="157"/>
  <c r="Z31" i="157"/>
  <c r="S31" i="157"/>
  <c r="L31" i="157"/>
  <c r="H31" i="157"/>
  <c r="AW30" i="157"/>
  <c r="AV30" i="157"/>
  <c r="AT30" i="157"/>
  <c r="AR30" i="157"/>
  <c r="AQ30" i="157"/>
  <c r="AG30" i="157"/>
  <c r="Z30" i="157"/>
  <c r="S30" i="157"/>
  <c r="L30" i="157"/>
  <c r="AW29" i="157"/>
  <c r="AV29" i="157"/>
  <c r="AT29" i="157"/>
  <c r="AR29" i="157"/>
  <c r="AQ29" i="157"/>
  <c r="AG29" i="157"/>
  <c r="Z29" i="157"/>
  <c r="Z42" i="157" s="1"/>
  <c r="S29" i="157"/>
  <c r="L29" i="157"/>
  <c r="G29" i="157"/>
  <c r="AZ28" i="157"/>
  <c r="E30" i="157" s="1"/>
  <c r="AW28" i="157"/>
  <c r="AV28" i="157"/>
  <c r="AT28" i="157"/>
  <c r="AR28" i="157"/>
  <c r="AQ28" i="157"/>
  <c r="AG28" i="157"/>
  <c r="Z28" i="157"/>
  <c r="S28" i="157"/>
  <c r="L28" i="157"/>
  <c r="L42" i="157" s="1"/>
  <c r="H28" i="157"/>
  <c r="BB27" i="157"/>
  <c r="BC27" i="157" s="1"/>
  <c r="BF27" i="157" s="1"/>
  <c r="AV27" i="157"/>
  <c r="AQ27" i="157"/>
  <c r="H27" i="157"/>
  <c r="BB26" i="157"/>
  <c r="BC26" i="157" s="1"/>
  <c r="BF26" i="157" s="1"/>
  <c r="AW26" i="157"/>
  <c r="AV26" i="157"/>
  <c r="AT26" i="157"/>
  <c r="AR26" i="157"/>
  <c r="AQ26" i="157"/>
  <c r="AG26" i="157"/>
  <c r="Z26" i="157"/>
  <c r="S26" i="157"/>
  <c r="L26" i="157"/>
  <c r="BB25" i="157"/>
  <c r="BC25" i="157" s="1"/>
  <c r="BF25" i="157" s="1"/>
  <c r="AW25" i="157"/>
  <c r="AV25" i="157"/>
  <c r="AT25" i="157"/>
  <c r="AR25" i="157"/>
  <c r="AQ25" i="157"/>
  <c r="AG25" i="157"/>
  <c r="Z25" i="157"/>
  <c r="S25" i="157"/>
  <c r="L25" i="157"/>
  <c r="F25" i="157"/>
  <c r="H25" i="157" s="1"/>
  <c r="BB24" i="157"/>
  <c r="BC24" i="157" s="1"/>
  <c r="BF24" i="157" s="1"/>
  <c r="AW24" i="157"/>
  <c r="AV24" i="157"/>
  <c r="AT24" i="157"/>
  <c r="AR24" i="157"/>
  <c r="AQ24" i="157"/>
  <c r="AG24" i="157"/>
  <c r="Z24" i="157"/>
  <c r="S24" i="157"/>
  <c r="L24" i="157"/>
  <c r="F24" i="157"/>
  <c r="H24" i="157" s="1"/>
  <c r="BB23" i="157"/>
  <c r="BC23" i="157" s="1"/>
  <c r="BF23" i="157" s="1"/>
  <c r="AW23" i="157"/>
  <c r="AV23" i="157"/>
  <c r="AT23" i="157"/>
  <c r="AR23" i="157"/>
  <c r="AQ23" i="157"/>
  <c r="AG23" i="157"/>
  <c r="Z23" i="157"/>
  <c r="S23" i="157"/>
  <c r="L23" i="157"/>
  <c r="BB22" i="157"/>
  <c r="BC22" i="157" s="1"/>
  <c r="BF22" i="157" s="1"/>
  <c r="AW22" i="157"/>
  <c r="AV22" i="157"/>
  <c r="AT22" i="157"/>
  <c r="AR22" i="157"/>
  <c r="AQ22" i="157"/>
  <c r="AG22" i="157"/>
  <c r="Z22" i="157"/>
  <c r="S22" i="157"/>
  <c r="L22" i="157"/>
  <c r="G22" i="157"/>
  <c r="BB21" i="157"/>
  <c r="BC21" i="157" s="1"/>
  <c r="BF21" i="157" s="1"/>
  <c r="AW21" i="157"/>
  <c r="AV21" i="157"/>
  <c r="AT21" i="157"/>
  <c r="AR21" i="157"/>
  <c r="AQ21" i="157"/>
  <c r="AG21" i="157"/>
  <c r="Z21" i="157"/>
  <c r="S21" i="157"/>
  <c r="L21" i="157"/>
  <c r="BB20" i="157"/>
  <c r="BC20" i="157" s="1"/>
  <c r="BF20" i="157" s="1"/>
  <c r="AW20" i="157"/>
  <c r="AV20" i="157"/>
  <c r="AT20" i="157"/>
  <c r="AR20" i="157"/>
  <c r="AQ20" i="157"/>
  <c r="AG20" i="157"/>
  <c r="Z20" i="157"/>
  <c r="S20" i="157"/>
  <c r="L20" i="157"/>
  <c r="AW19" i="157"/>
  <c r="AV19" i="157"/>
  <c r="AT19" i="157"/>
  <c r="AR19" i="157"/>
  <c r="AQ19" i="157"/>
  <c r="G19" i="157"/>
  <c r="BB18" i="157"/>
  <c r="BC18" i="157" s="1"/>
  <c r="BF18" i="157" s="1"/>
  <c r="AW18" i="157"/>
  <c r="AV18" i="157"/>
  <c r="AT18" i="157"/>
  <c r="AR18" i="157"/>
  <c r="AQ18" i="157"/>
  <c r="AG18" i="157"/>
  <c r="Z18" i="157"/>
  <c r="S18" i="157"/>
  <c r="L18" i="157"/>
  <c r="E18" i="157"/>
  <c r="BB17" i="157"/>
  <c r="BC17" i="157" s="1"/>
  <c r="BF17" i="157" s="1"/>
  <c r="AW17" i="157"/>
  <c r="AV17" i="157"/>
  <c r="AT17" i="157"/>
  <c r="AR17" i="157"/>
  <c r="AQ17" i="157"/>
  <c r="AG17" i="157"/>
  <c r="Z17" i="157"/>
  <c r="S17" i="157"/>
  <c r="L17" i="157"/>
  <c r="E17" i="157"/>
  <c r="AW16" i="157"/>
  <c r="AV16" i="157"/>
  <c r="AT16" i="157"/>
  <c r="AR16" i="157"/>
  <c r="AQ16" i="157"/>
  <c r="AG16" i="157"/>
  <c r="Z16" i="157"/>
  <c r="S16" i="157"/>
  <c r="L16" i="157"/>
  <c r="E16" i="157"/>
  <c r="BB15" i="157"/>
  <c r="BC15" i="157" s="1"/>
  <c r="BF15" i="157" s="1"/>
  <c r="AW15" i="157"/>
  <c r="AV15" i="157"/>
  <c r="AT15" i="157"/>
  <c r="AR15" i="157"/>
  <c r="AQ15" i="157"/>
  <c r="AG15" i="157"/>
  <c r="Z15" i="157"/>
  <c r="S15" i="157"/>
  <c r="L15" i="157"/>
  <c r="H15" i="157"/>
  <c r="BB14" i="157"/>
  <c r="BC14" i="157" s="1"/>
  <c r="BF14" i="157" s="1"/>
  <c r="AW14" i="157"/>
  <c r="AV14" i="157"/>
  <c r="AT14" i="157"/>
  <c r="AR14" i="157"/>
  <c r="AQ14" i="157"/>
  <c r="AG14" i="157"/>
  <c r="Z14" i="157"/>
  <c r="S14" i="157"/>
  <c r="L14" i="157"/>
  <c r="AW13" i="157"/>
  <c r="AV13" i="157"/>
  <c r="AT13" i="157"/>
  <c r="AR13" i="157"/>
  <c r="AQ13" i="157"/>
  <c r="G13" i="157"/>
  <c r="G20" i="157" s="1"/>
  <c r="G47" i="157" s="1"/>
  <c r="BB12" i="157"/>
  <c r="BC12" i="157" s="1"/>
  <c r="BF12" i="157" s="1"/>
  <c r="AW12" i="157"/>
  <c r="AV12" i="157"/>
  <c r="AT12" i="157"/>
  <c r="AR12" i="157"/>
  <c r="AQ12" i="157"/>
  <c r="AG12" i="157"/>
  <c r="Z12" i="157"/>
  <c r="S12" i="157"/>
  <c r="L12" i="157"/>
  <c r="E12" i="157"/>
  <c r="BB11" i="157"/>
  <c r="BC11" i="157" s="1"/>
  <c r="BF11" i="157" s="1"/>
  <c r="AW11" i="157"/>
  <c r="AV11" i="157"/>
  <c r="AT11" i="157"/>
  <c r="AR11" i="157"/>
  <c r="AQ11" i="157"/>
  <c r="AG11" i="157"/>
  <c r="Z11" i="157"/>
  <c r="S11" i="157"/>
  <c r="L11" i="157"/>
  <c r="E11" i="157"/>
  <c r="BB10" i="157"/>
  <c r="BC10" i="157" s="1"/>
  <c r="BF10" i="157" s="1"/>
  <c r="AW10" i="157"/>
  <c r="AV10" i="157"/>
  <c r="AT10" i="157"/>
  <c r="AR10" i="157"/>
  <c r="AQ10" i="157"/>
  <c r="AG10" i="157"/>
  <c r="Z10" i="157"/>
  <c r="S10" i="157"/>
  <c r="L10" i="157"/>
  <c r="E10" i="157"/>
  <c r="BB9" i="157"/>
  <c r="BC9" i="157" s="1"/>
  <c r="BF9" i="157" s="1"/>
  <c r="AW9" i="157"/>
  <c r="AV9" i="157"/>
  <c r="AT9" i="157"/>
  <c r="AR9" i="157"/>
  <c r="AQ9" i="157"/>
  <c r="AG9" i="157"/>
  <c r="Z9" i="157"/>
  <c r="S9" i="157"/>
  <c r="L9" i="157"/>
  <c r="L27" i="157" s="1"/>
  <c r="F10" i="157" s="1"/>
  <c r="H10" i="157" s="1"/>
  <c r="H9" i="157"/>
  <c r="BB8" i="157"/>
  <c r="BC8" i="157" s="1"/>
  <c r="BF8" i="157" s="1"/>
  <c r="AV8" i="157"/>
  <c r="AQ8" i="157"/>
  <c r="AG8" i="157"/>
  <c r="AG27" i="157" s="1"/>
  <c r="Z8" i="157"/>
  <c r="Z27" i="157" s="1"/>
  <c r="S8" i="157"/>
  <c r="S27" i="157" s="1"/>
  <c r="F16" i="157" s="1"/>
  <c r="L8" i="157"/>
  <c r="AR6" i="157"/>
  <c r="AR5" i="157"/>
  <c r="AR8" i="157" s="1"/>
  <c r="AT8" i="157" s="1"/>
  <c r="N5" i="157"/>
  <c r="N4" i="157"/>
  <c r="N3" i="157"/>
  <c r="M3" i="157"/>
  <c r="M4" i="157" s="1"/>
  <c r="M5" i="157" s="1"/>
  <c r="L3" i="157"/>
  <c r="L4" i="157" s="1"/>
  <c r="L5" i="157" s="1"/>
  <c r="N2" i="157"/>
  <c r="M2" i="157"/>
  <c r="L2" i="157"/>
  <c r="K2" i="157"/>
  <c r="K3" i="157" s="1"/>
  <c r="K4" i="157" s="1"/>
  <c r="K5" i="157" s="1"/>
  <c r="BE41" i="158" l="1"/>
  <c r="F35" i="158" s="1"/>
  <c r="E37" i="158" s="1"/>
  <c r="AW8" i="157"/>
  <c r="BF28" i="157"/>
  <c r="F30" i="157" s="1"/>
  <c r="H30" i="157" s="1"/>
  <c r="H33" i="157" s="1"/>
  <c r="BC41" i="157"/>
  <c r="F44" i="157" s="1"/>
  <c r="H44" i="157" s="1"/>
  <c r="L55" i="157"/>
  <c r="AR27" i="157"/>
  <c r="AT27" i="157" s="1"/>
  <c r="AW27" i="157" s="1"/>
  <c r="AG55" i="157"/>
  <c r="AG42" i="157"/>
  <c r="G34" i="158"/>
  <c r="G77" i="158" s="1"/>
  <c r="S42" i="157"/>
  <c r="F30" i="158"/>
  <c r="H30" i="158" s="1"/>
  <c r="H50" i="158"/>
  <c r="AG86" i="158"/>
  <c r="F28" i="158" s="1"/>
  <c r="H28" i="158" s="1"/>
  <c r="H29" i="158" s="1"/>
  <c r="F31" i="158"/>
  <c r="H31" i="158" s="1"/>
  <c r="H32" i="158" s="1"/>
  <c r="AN86" i="158"/>
  <c r="H35" i="158"/>
  <c r="H37" i="158" s="1"/>
  <c r="H26" i="158"/>
  <c r="H19" i="158"/>
  <c r="H13" i="158"/>
  <c r="L86" i="158"/>
  <c r="F14" i="158" s="1"/>
  <c r="L56" i="157"/>
  <c r="F11" i="157" s="1"/>
  <c r="H11" i="157" s="1"/>
  <c r="H13" i="157" s="1"/>
  <c r="H20" i="157" s="1"/>
  <c r="F12" i="157"/>
  <c r="H12" i="157" s="1"/>
  <c r="S56" i="157"/>
  <c r="F17" i="157" s="1"/>
  <c r="H17" i="157" s="1"/>
  <c r="F18" i="157"/>
  <c r="H18" i="157" s="1"/>
  <c r="H29" i="157"/>
  <c r="H46" i="157"/>
  <c r="Z56" i="157"/>
  <c r="AG56" i="157"/>
  <c r="S89" i="157"/>
  <c r="H16" i="157"/>
  <c r="H19" i="157" s="1"/>
  <c r="AW56" i="157" l="1"/>
  <c r="E21" i="157" s="1"/>
  <c r="H21" i="157" s="1"/>
  <c r="H22" i="157" s="1"/>
  <c r="H47" i="157" s="1"/>
  <c r="E47" i="157" s="1"/>
  <c r="H14" i="158"/>
  <c r="H16" i="158" s="1"/>
  <c r="H20" i="158" s="1"/>
  <c r="H33" i="158"/>
  <c r="I47" i="157" l="1"/>
  <c r="H34" i="158"/>
  <c r="H77" i="158" l="1"/>
  <c r="E77" i="158" s="1"/>
  <c r="AL44" i="156"/>
  <c r="I77" i="158" l="1"/>
  <c r="G11" i="156" l="1"/>
  <c r="AD6" i="156" l="1"/>
  <c r="AL19" i="156" l="1"/>
  <c r="H28" i="156"/>
  <c r="G28" i="156"/>
  <c r="D28" i="156"/>
  <c r="E27" i="156"/>
  <c r="E26" i="156"/>
  <c r="K8" i="156"/>
  <c r="L10" i="156"/>
  <c r="L9" i="156"/>
  <c r="L8" i="156"/>
  <c r="AC38" i="156"/>
  <c r="AI37" i="156"/>
  <c r="AC37" i="156"/>
  <c r="AI36" i="156"/>
  <c r="AC36" i="156"/>
  <c r="AI35" i="156"/>
  <c r="AC35" i="156"/>
  <c r="AI34" i="156"/>
  <c r="AC34" i="156"/>
  <c r="AI33" i="156"/>
  <c r="AC33" i="156"/>
  <c r="AI32" i="156"/>
  <c r="AC32" i="156"/>
  <c r="AI31" i="156"/>
  <c r="AC31" i="156"/>
  <c r="AI30" i="156"/>
  <c r="AC30" i="156"/>
  <c r="AI29" i="156"/>
  <c r="AC29" i="156"/>
  <c r="AI28" i="156"/>
  <c r="AC28" i="156"/>
  <c r="AI27" i="156"/>
  <c r="AC27" i="156"/>
  <c r="AI26" i="156"/>
  <c r="AC26" i="156"/>
  <c r="AI25" i="156"/>
  <c r="AC25" i="156"/>
  <c r="AI24" i="156"/>
  <c r="AC24" i="156"/>
  <c r="AC23" i="156"/>
  <c r="AC22" i="156"/>
  <c r="AC21" i="156"/>
  <c r="AC20" i="156"/>
  <c r="AC19" i="156"/>
  <c r="AI17" i="156"/>
  <c r="AC17" i="156"/>
  <c r="AI16" i="156"/>
  <c r="AC16" i="156"/>
  <c r="AI15" i="156"/>
  <c r="AC15" i="156"/>
  <c r="AI14" i="156"/>
  <c r="AC14" i="156"/>
  <c r="AI13" i="156"/>
  <c r="AC13" i="156"/>
  <c r="AI12" i="156"/>
  <c r="AC12" i="156"/>
  <c r="AI11" i="156"/>
  <c r="AC11" i="156"/>
  <c r="AI10" i="156"/>
  <c r="AC10" i="156"/>
  <c r="AI9" i="156"/>
  <c r="AC9" i="156"/>
  <c r="AC8" i="156"/>
  <c r="AM53" i="156" l="1"/>
  <c r="AN53" i="156" s="1"/>
  <c r="AK53" i="156"/>
  <c r="AM52" i="156"/>
  <c r="AN52" i="156" s="1"/>
  <c r="AK52" i="156"/>
  <c r="AM48" i="156"/>
  <c r="AL48" i="156"/>
  <c r="AO48" i="156" s="1"/>
  <c r="AM47" i="156"/>
  <c r="AL47" i="156"/>
  <c r="AO47" i="156" s="1"/>
  <c r="AN54" i="156" l="1"/>
  <c r="K2" i="156"/>
  <c r="AD37" i="156" l="1"/>
  <c r="AD29" i="156"/>
  <c r="AD13" i="156"/>
  <c r="AD8" i="156"/>
  <c r="AF8" i="156" s="1"/>
  <c r="AI8" i="156" s="1"/>
  <c r="AD28" i="156"/>
  <c r="AD10" i="156"/>
  <c r="AD17" i="156"/>
  <c r="AD21" i="156"/>
  <c r="AF21" i="156" s="1"/>
  <c r="AI21" i="156" s="1"/>
  <c r="AD16" i="156"/>
  <c r="AD34" i="156"/>
  <c r="AD26" i="156"/>
  <c r="AD23" i="156"/>
  <c r="AF23" i="156" s="1"/>
  <c r="AI23" i="156" s="1"/>
  <c r="AD19" i="156"/>
  <c r="AF19" i="156" s="1"/>
  <c r="AI19" i="156" s="1"/>
  <c r="AD22" i="156"/>
  <c r="AF22" i="156" s="1"/>
  <c r="AI22" i="156" s="1"/>
  <c r="AD14" i="156"/>
  <c r="AD9" i="156"/>
  <c r="AD31" i="156"/>
  <c r="AD15" i="156"/>
  <c r="AD36" i="156"/>
  <c r="AD12" i="156"/>
  <c r="AD33" i="156"/>
  <c r="AD25" i="156"/>
  <c r="AD38" i="156"/>
  <c r="AD30" i="156"/>
  <c r="AD35" i="156"/>
  <c r="AD27" i="156"/>
  <c r="AD11" i="156"/>
  <c r="AD32" i="156"/>
  <c r="AD24" i="156"/>
  <c r="AD20" i="156"/>
  <c r="AF20" i="156" s="1"/>
  <c r="AI20" i="156" s="1"/>
  <c r="G38" i="156"/>
  <c r="G34" i="156"/>
  <c r="G31" i="156"/>
  <c r="G24" i="156"/>
  <c r="G20" i="156"/>
  <c r="G13" i="156"/>
  <c r="G39" i="156" l="1"/>
  <c r="C46" i="156"/>
  <c r="C47" i="156" s="1"/>
  <c r="C48" i="156" s="1"/>
  <c r="B46" i="156"/>
  <c r="B47" i="156" s="1"/>
  <c r="B48" i="156" s="1"/>
  <c r="L11" i="156" l="1"/>
  <c r="L12" i="156"/>
  <c r="L13" i="156"/>
  <c r="L14" i="156"/>
  <c r="L15" i="156"/>
  <c r="L16" i="156"/>
  <c r="L17" i="156"/>
  <c r="D39" i="156"/>
  <c r="AL40" i="156"/>
  <c r="E37" i="156" s="1"/>
  <c r="AO29" i="156"/>
  <c r="AO31" i="156"/>
  <c r="AO30" i="156"/>
  <c r="H30" i="156"/>
  <c r="H35" i="156"/>
  <c r="E21" i="156"/>
  <c r="E36" i="156"/>
  <c r="H29" i="156"/>
  <c r="E25" i="156"/>
  <c r="AN9" i="156"/>
  <c r="AO9" i="156" s="1"/>
  <c r="AN8" i="156"/>
  <c r="AO8" i="156" s="1"/>
  <c r="M2" i="156"/>
  <c r="M3" i="156" s="1"/>
  <c r="M4" i="156" s="1"/>
  <c r="M5" i="156" s="1"/>
  <c r="L2" i="156"/>
  <c r="L3" i="156" s="1"/>
  <c r="L4" i="156" s="1"/>
  <c r="L5" i="156" s="1"/>
  <c r="F16" i="156"/>
  <c r="H16" i="156" s="1"/>
  <c r="F15" i="156"/>
  <c r="H15" i="156" s="1"/>
  <c r="N5" i="156"/>
  <c r="N4" i="156"/>
  <c r="N3" i="156"/>
  <c r="N2" i="156"/>
  <c r="S66" i="156"/>
  <c r="S79" i="156" s="1"/>
  <c r="S64" i="156"/>
  <c r="S8" i="156"/>
  <c r="L18" i="156" l="1"/>
  <c r="F10" i="156" s="1"/>
  <c r="H31" i="156"/>
  <c r="H37" i="156"/>
  <c r="H34" i="156"/>
  <c r="H20" i="156"/>
  <c r="AO32" i="156"/>
  <c r="F36" i="156" s="1"/>
  <c r="H36" i="156" s="1"/>
  <c r="AO25" i="156"/>
  <c r="E23" i="156" s="1"/>
  <c r="AR19" i="156"/>
  <c r="F21" i="156" s="1"/>
  <c r="H21" i="156" s="1"/>
  <c r="H24" i="156" s="1"/>
  <c r="S65" i="156"/>
  <c r="S80" i="156" s="1"/>
  <c r="AI47" i="156"/>
  <c r="E12" i="156" s="1"/>
  <c r="K3" i="156"/>
  <c r="H12" i="156" l="1"/>
  <c r="H13" i="156" s="1"/>
  <c r="H38" i="156"/>
  <c r="K4" i="156"/>
  <c r="K5" i="156" s="1"/>
  <c r="H10" i="156" l="1"/>
  <c r="H11" i="156" l="1"/>
  <c r="H39" i="156" s="1"/>
  <c r="E39" i="156" s="1"/>
  <c r="I39" i="156" l="1"/>
</calcChain>
</file>

<file path=xl/comments1.xml><?xml version="1.0" encoding="utf-8"?>
<comments xmlns="http://schemas.openxmlformats.org/spreadsheetml/2006/main">
  <authors>
    <author>세다아빠</author>
    <author>LH</author>
  </authors>
  <commentList>
    <comment ref="E18" authorId="0" shapeId="0">
      <text>
        <r>
          <rPr>
            <b/>
            <sz val="9"/>
            <color indexed="81"/>
            <rFont val="돋움"/>
            <family val="3"/>
            <charset val="129"/>
          </rPr>
          <t>소수점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첫째자리까지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E19" authorId="0" shapeId="0">
      <text>
        <r>
          <rPr>
            <b/>
            <sz val="9"/>
            <color indexed="81"/>
            <rFont val="돋움"/>
            <family val="3"/>
            <charset val="129"/>
          </rPr>
          <t>소수점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첫째자리까지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AL29" authorId="1" shapeId="0">
      <text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기술사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AL30" authorId="1" shapeId="0">
      <text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기사</t>
        </r>
        <r>
          <rPr>
            <b/>
            <sz val="9"/>
            <color indexed="81"/>
            <rFont val="Tahoma"/>
            <family val="2"/>
          </rPr>
          <t>" or "</t>
        </r>
        <r>
          <rPr>
            <b/>
            <sz val="9"/>
            <color indexed="81"/>
            <rFont val="돋움"/>
            <family val="3"/>
            <charset val="129"/>
          </rPr>
          <t>산업기사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AL31" authorId="1" shapeId="0">
      <text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기사</t>
        </r>
        <r>
          <rPr>
            <b/>
            <sz val="9"/>
            <color indexed="81"/>
            <rFont val="Tahoma"/>
            <family val="2"/>
          </rPr>
          <t>" or "</t>
        </r>
        <r>
          <rPr>
            <b/>
            <sz val="9"/>
            <color indexed="81"/>
            <rFont val="돋움"/>
            <family val="3"/>
            <charset val="129"/>
          </rPr>
          <t>산업기사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E35" authorId="0" shapeId="0">
      <text>
        <r>
          <rPr>
            <b/>
            <sz val="9"/>
            <color indexed="81"/>
            <rFont val="돋움"/>
            <family val="3"/>
            <charset val="129"/>
          </rPr>
          <t>경기도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등록일</t>
        </r>
      </text>
    </comment>
  </commentList>
</comments>
</file>

<file path=xl/comments2.xml><?xml version="1.0" encoding="utf-8"?>
<comments xmlns="http://schemas.openxmlformats.org/spreadsheetml/2006/main">
  <authors>
    <author>세다아빠</author>
    <author>LH</author>
  </authors>
  <commentList>
    <comment ref="E27" authorId="0" shapeId="0">
      <text>
        <r>
          <rPr>
            <b/>
            <sz val="9"/>
            <color indexed="81"/>
            <rFont val="돋움"/>
            <family val="3"/>
            <charset val="129"/>
          </rPr>
          <t>소수점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첫째자리까지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E28" authorId="0" shapeId="0">
      <text>
        <r>
          <rPr>
            <b/>
            <sz val="9"/>
            <color indexed="81"/>
            <rFont val="돋움"/>
            <family val="3"/>
            <charset val="129"/>
          </rPr>
          <t>소수점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첫째자리까지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AZ38" authorId="1" shapeId="0">
      <text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기술사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AZ39" authorId="1" shapeId="0">
      <text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기사</t>
        </r>
        <r>
          <rPr>
            <b/>
            <sz val="9"/>
            <color indexed="81"/>
            <rFont val="Tahoma"/>
            <family val="2"/>
          </rPr>
          <t>" or "</t>
        </r>
        <r>
          <rPr>
            <b/>
            <sz val="9"/>
            <color indexed="81"/>
            <rFont val="돋움"/>
            <family val="3"/>
            <charset val="129"/>
          </rPr>
          <t>산업기사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AZ40" authorId="1" shapeId="0">
      <text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기사</t>
        </r>
        <r>
          <rPr>
            <b/>
            <sz val="9"/>
            <color indexed="81"/>
            <rFont val="Tahoma"/>
            <family val="2"/>
          </rPr>
          <t>" or "</t>
        </r>
        <r>
          <rPr>
            <b/>
            <sz val="9"/>
            <color indexed="81"/>
            <rFont val="돋움"/>
            <family val="3"/>
            <charset val="129"/>
          </rPr>
          <t>산업기사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E43" authorId="0" shapeId="0">
      <text>
        <r>
          <rPr>
            <b/>
            <sz val="9"/>
            <color indexed="81"/>
            <rFont val="돋움"/>
            <family val="3"/>
            <charset val="129"/>
          </rPr>
          <t>경기도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등록일</t>
        </r>
      </text>
    </comment>
  </commentList>
</comments>
</file>

<file path=xl/comments3.xml><?xml version="1.0" encoding="utf-8"?>
<comments xmlns="http://schemas.openxmlformats.org/spreadsheetml/2006/main">
  <authors>
    <author>LH</author>
    <author>세다아빠</author>
  </authors>
  <commentList>
    <comment ref="AU8" authorId="0" shapeId="0">
      <text>
        <r>
          <rPr>
            <b/>
            <sz val="9"/>
            <color indexed="81"/>
            <rFont val="Tahoma"/>
            <family val="2"/>
          </rPr>
          <t>LH: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돋움"/>
            <family val="3"/>
            <charset val="129"/>
          </rPr>
          <t>공동주택
공동주택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외
中</t>
        </r>
        <r>
          <rPr>
            <b/>
            <sz val="12"/>
            <color indexed="81"/>
            <rFont val="Tahoma"/>
            <family val="2"/>
          </rPr>
          <t xml:space="preserve"> 1</t>
        </r>
        <r>
          <rPr>
            <b/>
            <sz val="12"/>
            <color indexed="81"/>
            <rFont val="돋움"/>
            <family val="3"/>
            <charset val="129"/>
          </rPr>
          <t>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</t>
        </r>
        <r>
          <rPr>
            <sz val="9"/>
            <color indexed="81"/>
            <rFont val="돋움"/>
            <family val="3"/>
            <charset val="129"/>
          </rPr>
          <t xml:space="preserve">
</t>
        </r>
      </text>
    </comment>
    <comment ref="E72" authorId="1" shapeId="0">
      <text>
        <r>
          <rPr>
            <b/>
            <sz val="9"/>
            <color indexed="81"/>
            <rFont val="돋움"/>
            <family val="3"/>
            <charset val="129"/>
          </rPr>
          <t>경기도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등록일</t>
        </r>
      </text>
    </comment>
  </commentList>
</comments>
</file>

<file path=xl/sharedStrings.xml><?xml version="1.0" encoding="utf-8"?>
<sst xmlns="http://schemas.openxmlformats.org/spreadsheetml/2006/main" count="761" uniqueCount="400">
  <si>
    <t>평가항목</t>
    <phoneticPr fontId="2" type="noConversion"/>
  </si>
  <si>
    <t>세부평가요소</t>
    <phoneticPr fontId="2" type="noConversion"/>
  </si>
  <si>
    <t>배점
한도</t>
    <phoneticPr fontId="2" type="noConversion"/>
  </si>
  <si>
    <t>평가내용</t>
    <phoneticPr fontId="2" type="noConversion"/>
  </si>
  <si>
    <t>자기
평가</t>
    <phoneticPr fontId="2" type="noConversion"/>
  </si>
  <si>
    <t>LH
평가</t>
    <phoneticPr fontId="2" type="noConversion"/>
  </si>
  <si>
    <t>비  고</t>
    <phoneticPr fontId="2" type="noConversion"/>
  </si>
  <si>
    <t>수행실적</t>
    <phoneticPr fontId="2" type="noConversion"/>
  </si>
  <si>
    <t xml:space="preserve"> </t>
    <phoneticPr fontId="2" type="noConversion"/>
  </si>
  <si>
    <t>대표</t>
    <phoneticPr fontId="5" type="noConversion"/>
  </si>
  <si>
    <t>사업자등록번호</t>
    <phoneticPr fontId="5" type="noConversion"/>
  </si>
  <si>
    <t>위임자</t>
    <phoneticPr fontId="5" type="noConversion"/>
  </si>
  <si>
    <t>전화번호</t>
    <phoneticPr fontId="5" type="noConversion"/>
  </si>
  <si>
    <t>-</t>
    <phoneticPr fontId="8" type="noConversion"/>
  </si>
  <si>
    <t>총 예정 소방공사비</t>
    <phoneticPr fontId="8" type="noConversion"/>
  </si>
  <si>
    <t>업체명</t>
    <phoneticPr fontId="8" type="noConversion"/>
  </si>
  <si>
    <t>감리용역비(설계금액)</t>
    <phoneticPr fontId="6" type="noConversion"/>
  </si>
  <si>
    <t>경력</t>
    <phoneticPr fontId="8" type="noConversion"/>
  </si>
  <si>
    <t>시작</t>
    <phoneticPr fontId="8" type="noConversion"/>
  </si>
  <si>
    <t>종료</t>
    <phoneticPr fontId="8" type="noConversion"/>
  </si>
  <si>
    <t>근무처</t>
    <phoneticPr fontId="8" type="noConversion"/>
  </si>
  <si>
    <t>업무</t>
    <phoneticPr fontId="8" type="noConversion"/>
  </si>
  <si>
    <t>기타 소방분야</t>
    <phoneticPr fontId="8" type="noConversion"/>
  </si>
  <si>
    <t>구분</t>
    <phoneticPr fontId="8" type="noConversion"/>
  </si>
  <si>
    <t>계(①+②)</t>
    <phoneticPr fontId="8" type="noConversion"/>
  </si>
  <si>
    <t>합계(①+②+③)</t>
    <phoneticPr fontId="8" type="noConversion"/>
  </si>
  <si>
    <t>감리,감독</t>
    <phoneticPr fontId="8" type="noConversion"/>
  </si>
  <si>
    <t>소계-①</t>
    <phoneticPr fontId="8" type="noConversion"/>
  </si>
  <si>
    <t>소계-②</t>
    <phoneticPr fontId="8" type="noConversion"/>
  </si>
  <si>
    <t>소계-③</t>
    <phoneticPr fontId="8" type="noConversion"/>
  </si>
  <si>
    <t xml:space="preserve">  (1)등급</t>
    <phoneticPr fontId="8" type="noConversion"/>
  </si>
  <si>
    <t xml:space="preserve">  (2)소방분야경력</t>
    <phoneticPr fontId="8" type="noConversion"/>
  </si>
  <si>
    <t>구분</t>
    <phoneticPr fontId="2" type="noConversion"/>
  </si>
  <si>
    <t>실적금액</t>
    <phoneticPr fontId="8" type="noConversion"/>
  </si>
  <si>
    <t>용역 사업명</t>
    <phoneticPr fontId="2" type="noConversion"/>
  </si>
  <si>
    <t>가. 가) (2)소방분야</t>
    <phoneticPr fontId="8" type="noConversion"/>
  </si>
  <si>
    <t>나. 실적금액</t>
    <phoneticPr fontId="8" type="noConversion"/>
  </si>
  <si>
    <t>다. 신용도</t>
    <phoneticPr fontId="8" type="noConversion"/>
  </si>
  <si>
    <t>가. 참여감리원</t>
    <phoneticPr fontId="8" type="noConversion"/>
  </si>
  <si>
    <t>1) 입찰참가제한,
영업정지</t>
    <phoneticPr fontId="8" type="noConversion"/>
  </si>
  <si>
    <t>자격, 등급</t>
    <phoneticPr fontId="8" type="noConversion"/>
  </si>
  <si>
    <t>최근 3년간 감리용역 실적(금액)</t>
    <phoneticPr fontId="8" type="noConversion"/>
  </si>
  <si>
    <t>[7]</t>
    <phoneticPr fontId="8" type="noConversion"/>
  </si>
  <si>
    <t>2) 재정상태 건실도</t>
    <phoneticPr fontId="8" type="noConversion"/>
  </si>
  <si>
    <t xml:space="preserve">  가) 감리업체</t>
    <phoneticPr fontId="8" type="noConversion"/>
  </si>
  <si>
    <t xml:space="preserve">  나) 참여감리원</t>
    <phoneticPr fontId="8" type="noConversion"/>
  </si>
  <si>
    <t>[3]</t>
    <phoneticPr fontId="8" type="noConversion"/>
  </si>
  <si>
    <t>감리업체 유동비율/평균유동비율</t>
    <phoneticPr fontId="8" type="noConversion"/>
  </si>
  <si>
    <t xml:space="preserve">  가) 자본비율</t>
    <phoneticPr fontId="8" type="noConversion"/>
  </si>
  <si>
    <t xml:space="preserve">  나) 유동비율</t>
    <phoneticPr fontId="8" type="noConversion"/>
  </si>
  <si>
    <t>반올림 금지</t>
    <phoneticPr fontId="8" type="noConversion"/>
  </si>
  <si>
    <t>라. 기술개발 및
투자실적 등</t>
    <phoneticPr fontId="8" type="noConversion"/>
  </si>
  <si>
    <t>1) 기술개발 실적</t>
    <phoneticPr fontId="8" type="noConversion"/>
  </si>
  <si>
    <t>2) 기술개발투자 실적</t>
    <phoneticPr fontId="8" type="noConversion"/>
  </si>
  <si>
    <t>3) 교육 실적</t>
    <phoneticPr fontId="8" type="noConversion"/>
  </si>
  <si>
    <t>특허 또는 실용신안 건당 2점
(경과기간에 따라 차등)</t>
    <phoneticPr fontId="8" type="noConversion"/>
  </si>
  <si>
    <t>특허(실용신안)명</t>
    <phoneticPr fontId="2" type="noConversion"/>
  </si>
  <si>
    <t>입찰공고일</t>
    <phoneticPr fontId="8" type="noConversion"/>
  </si>
  <si>
    <t>(3)참여분야_1
(특급)</t>
    <phoneticPr fontId="8" type="noConversion"/>
  </si>
  <si>
    <t>(3)참여분야_2
(특급)</t>
    <phoneticPr fontId="8" type="noConversion"/>
  </si>
  <si>
    <t>경과기간</t>
    <phoneticPr fontId="8" type="noConversion"/>
  </si>
  <si>
    <t>적용비율</t>
    <phoneticPr fontId="2" type="noConversion"/>
  </si>
  <si>
    <t>점수</t>
    <phoneticPr fontId="2" type="noConversion"/>
  </si>
  <si>
    <t>지정자
(출원자)수</t>
    <phoneticPr fontId="8" type="noConversion"/>
  </si>
  <si>
    <t>최초지정
(출원)자</t>
    <phoneticPr fontId="8" type="noConversion"/>
  </si>
  <si>
    <t>최초지정
(출원)일</t>
    <phoneticPr fontId="2" type="noConversion"/>
  </si>
  <si>
    <t>소방기술개발투자액/소방부문 총매출액
(최근3년간)</t>
    <phoneticPr fontId="8" type="noConversion"/>
  </si>
  <si>
    <t>감리업체 자기자본비율/평균자기자본비율</t>
    <phoneticPr fontId="8" type="noConversion"/>
  </si>
  <si>
    <t>(최근년도)</t>
    <phoneticPr fontId="8" type="noConversion"/>
  </si>
  <si>
    <t>(최근1년간)</t>
    <phoneticPr fontId="8" type="noConversion"/>
  </si>
  <si>
    <t>최근3년간 참여감리원 교육훈련</t>
    <phoneticPr fontId="8" type="noConversion"/>
  </si>
  <si>
    <t>바. 교체빈도</t>
    <phoneticPr fontId="8" type="noConversion"/>
  </si>
  <si>
    <t>마. 업무중첩도</t>
    <phoneticPr fontId="8" type="noConversion"/>
  </si>
  <si>
    <t>1) 감리업체</t>
    <phoneticPr fontId="8" type="noConversion"/>
  </si>
  <si>
    <t>2) 참여감리원</t>
    <phoneticPr fontId="8" type="noConversion"/>
  </si>
  <si>
    <t>최근1년간 교체건수</t>
    <phoneticPr fontId="8" type="noConversion"/>
  </si>
  <si>
    <t>최근1년간 교체빈도</t>
    <phoneticPr fontId="8" type="noConversion"/>
  </si>
  <si>
    <t>사. 작업계획 및 기법</t>
    <phoneticPr fontId="8" type="noConversion"/>
  </si>
  <si>
    <t>1) 과업수행계획</t>
    <phoneticPr fontId="8" type="noConversion"/>
  </si>
  <si>
    <t>2) 작업기법</t>
    <phoneticPr fontId="8" type="noConversion"/>
  </si>
  <si>
    <t>1월마다 0.2점씩 감점(1월 미만은 1월로 계산)</t>
    <phoneticPr fontId="8" type="noConversion"/>
  </si>
  <si>
    <t>3월마다 0.2점씩 감점(3월 미만은 3월로 계산)</t>
    <phoneticPr fontId="8" type="noConversion"/>
  </si>
  <si>
    <t>나. 유사용역 수행실적</t>
    <phoneticPr fontId="8" type="noConversion"/>
  </si>
  <si>
    <t>가점</t>
    <phoneticPr fontId="8" type="noConversion"/>
  </si>
  <si>
    <t>(1) 지역</t>
    <phoneticPr fontId="8" type="noConversion"/>
  </si>
  <si>
    <t>(2) 책임감리원</t>
    <phoneticPr fontId="8" type="noConversion"/>
  </si>
  <si>
    <t>감점</t>
    <phoneticPr fontId="8" type="noConversion"/>
  </si>
  <si>
    <t>부실벌점</t>
    <phoneticPr fontId="8" type="noConversion"/>
  </si>
  <si>
    <t>6개월 이상 계속 당해지역 등록업체</t>
    <phoneticPr fontId="8" type="noConversion"/>
  </si>
  <si>
    <t>감리원 기술자격</t>
    <phoneticPr fontId="8" type="noConversion"/>
  </si>
  <si>
    <t>라. 1)기술개발실적</t>
    <phoneticPr fontId="8" type="noConversion"/>
  </si>
  <si>
    <t>라. 3)교육실적</t>
    <phoneticPr fontId="8" type="noConversion"/>
  </si>
  <si>
    <t>가. 1) 나)보조감리원</t>
    <phoneticPr fontId="8" type="noConversion"/>
  </si>
  <si>
    <t>합  계</t>
    <phoneticPr fontId="8" type="noConversion"/>
  </si>
  <si>
    <t>2주이상</t>
    <phoneticPr fontId="8" type="noConversion"/>
  </si>
  <si>
    <t>교육이수인원</t>
    <phoneticPr fontId="2" type="noConversion"/>
  </si>
  <si>
    <t>1주이상</t>
    <phoneticPr fontId="8" type="noConversion"/>
  </si>
  <si>
    <t>평가대상인원</t>
    <phoneticPr fontId="8" type="noConversion"/>
  </si>
  <si>
    <t>점수</t>
    <phoneticPr fontId="8" type="noConversion"/>
  </si>
  <si>
    <t>만점처리</t>
    <phoneticPr fontId="8" type="noConversion"/>
  </si>
  <si>
    <t>가점</t>
    <phoneticPr fontId="8" type="noConversion"/>
  </si>
  <si>
    <t>가점 (2)책임감리원 기술자격</t>
    <phoneticPr fontId="8" type="noConversion"/>
  </si>
  <si>
    <t>기술사</t>
    <phoneticPr fontId="8" type="noConversion"/>
  </si>
  <si>
    <t>기계</t>
    <phoneticPr fontId="8" type="noConversion"/>
  </si>
  <si>
    <t>전기</t>
    <phoneticPr fontId="8" type="noConversion"/>
  </si>
  <si>
    <t>0.4점 또는 0.3점</t>
    <phoneticPr fontId="8" type="noConversion"/>
  </si>
  <si>
    <t>-</t>
    <phoneticPr fontId="8" type="noConversion"/>
  </si>
  <si>
    <t>자격</t>
    <phoneticPr fontId="8" type="noConversion"/>
  </si>
  <si>
    <t>-</t>
    <phoneticPr fontId="8" type="noConversion"/>
  </si>
  <si>
    <t>감점- 부실벌점</t>
    <phoneticPr fontId="8" type="noConversion"/>
  </si>
  <si>
    <t>감리업체</t>
    <phoneticPr fontId="8" type="noConversion"/>
  </si>
  <si>
    <t>누계부실벌점</t>
    <phoneticPr fontId="2" type="noConversion"/>
  </si>
  <si>
    <t>누계평균
부실벌점</t>
    <phoneticPr fontId="8" type="noConversion"/>
  </si>
  <si>
    <t>합  계</t>
    <phoneticPr fontId="7" type="noConversion"/>
  </si>
  <si>
    <t>총  계</t>
    <phoneticPr fontId="7" type="noConversion"/>
  </si>
  <si>
    <t>합  계</t>
    <phoneticPr fontId="2" type="noConversion"/>
  </si>
  <si>
    <t>책임감리원</t>
    <phoneticPr fontId="8" type="noConversion"/>
  </si>
  <si>
    <t>보조감리원1</t>
    <phoneticPr fontId="8" type="noConversion"/>
  </si>
  <si>
    <t>보조감리원2</t>
    <phoneticPr fontId="8" type="noConversion"/>
  </si>
  <si>
    <t>평가위원1</t>
    <phoneticPr fontId="7" type="noConversion"/>
  </si>
  <si>
    <t>평가위원2</t>
    <phoneticPr fontId="7" type="noConversion"/>
  </si>
  <si>
    <t>평가위원3</t>
    <phoneticPr fontId="7" type="noConversion"/>
  </si>
  <si>
    <t>과업수행계획</t>
    <phoneticPr fontId="7" type="noConversion"/>
  </si>
  <si>
    <t>작업기법</t>
    <phoneticPr fontId="7" type="noConversion"/>
  </si>
  <si>
    <t>평균</t>
    <phoneticPr fontId="7" type="noConversion"/>
  </si>
  <si>
    <t>합계</t>
    <phoneticPr fontId="7" type="noConversion"/>
  </si>
  <si>
    <t>득점</t>
    <phoneticPr fontId="7" type="noConversion"/>
  </si>
  <si>
    <t>* 분홍색 셀만 작성 및 서식 변경 절대 금지!!!</t>
    <phoneticPr fontId="2" type="noConversion"/>
  </si>
  <si>
    <r>
      <t xml:space="preserve">이행비율
</t>
    </r>
    <r>
      <rPr>
        <b/>
        <sz val="8"/>
        <rFont val="맑은 고딕"/>
        <family val="3"/>
        <charset val="129"/>
      </rPr>
      <t>(공동도급시)</t>
    </r>
    <phoneticPr fontId="8" type="noConversion"/>
  </si>
  <si>
    <t>최근 3년간
수행기간</t>
    <phoneticPr fontId="7" type="noConversion"/>
  </si>
  <si>
    <t>전체
감리기간</t>
    <phoneticPr fontId="7" type="noConversion"/>
  </si>
  <si>
    <t>실적금액(원)</t>
    <phoneticPr fontId="2" type="noConversion"/>
  </si>
  <si>
    <t>감리용역비</t>
    <phoneticPr fontId="7" type="noConversion"/>
  </si>
  <si>
    <t>감리착수일</t>
    <phoneticPr fontId="7" type="noConversion"/>
  </si>
  <si>
    <t>감리종료일</t>
    <phoneticPr fontId="7" type="noConversion"/>
  </si>
  <si>
    <r>
      <t xml:space="preserve">환산율
</t>
    </r>
    <r>
      <rPr>
        <b/>
        <sz val="9"/>
        <rFont val="맑은 고딕"/>
        <family val="3"/>
        <charset val="129"/>
      </rPr>
      <t>(교육연구시설여부)</t>
    </r>
    <phoneticPr fontId="2" type="noConversion"/>
  </si>
  <si>
    <t>1) 일반공사감리원</t>
    <phoneticPr fontId="8" type="noConversion"/>
  </si>
  <si>
    <t>가) 일반공사감리원</t>
    <phoneticPr fontId="8" type="noConversion"/>
  </si>
  <si>
    <t>[50]</t>
    <phoneticPr fontId="8" type="noConversion"/>
  </si>
  <si>
    <t>설계,시공,감리,감독, 점검,유지관리,소방안전관리,위험물관리,정부위탁업무,공사감독,소방공무원</t>
    <phoneticPr fontId="8" type="noConversion"/>
  </si>
  <si>
    <t>가. 1) 가)일반공사감리원</t>
    <phoneticPr fontId="8" type="noConversion"/>
  </si>
  <si>
    <t>사업명(또는 근무처)</t>
    <phoneticPr fontId="8" type="noConversion"/>
  </si>
  <si>
    <t>바. 재무상태</t>
    <phoneticPr fontId="2" type="noConversion"/>
  </si>
  <si>
    <t>구분</t>
    <phoneticPr fontId="2" type="noConversion"/>
  </si>
  <si>
    <t>평균자본비율</t>
    <phoneticPr fontId="2" type="noConversion"/>
  </si>
  <si>
    <t>감리업체자본비율</t>
    <phoneticPr fontId="2" type="noConversion"/>
  </si>
  <si>
    <t>감리업체유동비율</t>
    <phoneticPr fontId="2" type="noConversion"/>
  </si>
  <si>
    <t>계</t>
    <phoneticPr fontId="2" type="noConversion"/>
  </si>
  <si>
    <t>평균유동비율</t>
    <phoneticPr fontId="2" type="noConversion"/>
  </si>
  <si>
    <t xml:space="preserve"> </t>
    <phoneticPr fontId="2" type="noConversion"/>
  </si>
  <si>
    <t>사. 투자실적</t>
    <phoneticPr fontId="2" type="noConversion"/>
  </si>
  <si>
    <t>실적</t>
    <phoneticPr fontId="2" type="noConversion"/>
  </si>
  <si>
    <t>지분율</t>
    <phoneticPr fontId="2" type="noConversion"/>
  </si>
  <si>
    <t>환산실적</t>
    <phoneticPr fontId="2" type="noConversion"/>
  </si>
  <si>
    <t>합  계</t>
    <phoneticPr fontId="2" type="noConversion"/>
  </si>
  <si>
    <t>특허</t>
    <phoneticPr fontId="2" type="noConversion"/>
  </si>
  <si>
    <t>3% 이상</t>
    <phoneticPr fontId="7" type="noConversion"/>
  </si>
  <si>
    <t>제 출</t>
    <phoneticPr fontId="7" type="noConversion"/>
  </si>
  <si>
    <t>고급</t>
    <phoneticPr fontId="7" type="noConversion"/>
  </si>
  <si>
    <t>1) 일반감리원</t>
    <phoneticPr fontId="8" type="noConversion"/>
  </si>
  <si>
    <r>
      <t>감리업체자본비율
/평균자본비율</t>
    </r>
    <r>
      <rPr>
        <sz val="9"/>
        <color rgb="FFFF0000"/>
        <rFont val="맑은 고딕"/>
        <family val="3"/>
        <charset val="129"/>
        <scheme val="major"/>
      </rPr>
      <t>(지분율산정함)</t>
    </r>
    <phoneticPr fontId="2" type="noConversion"/>
  </si>
  <si>
    <r>
      <t>감리업체유동비율
/평균유동비율</t>
    </r>
    <r>
      <rPr>
        <sz val="9"/>
        <color rgb="FFFF0000"/>
        <rFont val="맑은 고딕"/>
        <family val="3"/>
        <charset val="129"/>
        <scheme val="major"/>
      </rPr>
      <t>(지분율산정함)</t>
    </r>
    <phoneticPr fontId="2" type="noConversion"/>
  </si>
  <si>
    <t>홍길동</t>
    <phoneticPr fontId="7" type="noConversion"/>
  </si>
  <si>
    <t>OOOO</t>
    <phoneticPr fontId="2" type="noConversion"/>
  </si>
  <si>
    <t>oo</t>
    <phoneticPr fontId="2" type="noConversion"/>
  </si>
  <si>
    <t>kkk</t>
    <phoneticPr fontId="2" type="noConversion"/>
  </si>
  <si>
    <t>llll</t>
    <phoneticPr fontId="2" type="noConversion"/>
  </si>
  <si>
    <t>ㅓㅓㅓㅓㅓ</t>
    <phoneticPr fontId="2" type="noConversion"/>
  </si>
  <si>
    <t>ㅇㅇㅇㅇ</t>
    <phoneticPr fontId="2" type="noConversion"/>
  </si>
  <si>
    <t>ㄹㄹㄹㄹ</t>
    <phoneticPr fontId="2" type="noConversion"/>
  </si>
  <si>
    <t>ㅎㅎㅎㅎ</t>
    <phoneticPr fontId="2" type="noConversion"/>
  </si>
  <si>
    <t>ㅠㅠㅠㅠ</t>
    <phoneticPr fontId="2" type="noConversion"/>
  </si>
  <si>
    <t>eeee</t>
    <phoneticPr fontId="2" type="noConversion"/>
  </si>
  <si>
    <t>ㅎㅎㅎ</t>
    <phoneticPr fontId="2" type="noConversion"/>
  </si>
  <si>
    <t>감리</t>
    <phoneticPr fontId="2" type="noConversion"/>
  </si>
  <si>
    <t>ㅎㅎㅎ</t>
    <phoneticPr fontId="2" type="noConversion"/>
  </si>
  <si>
    <t>감리</t>
    <phoneticPr fontId="2" type="noConversion"/>
  </si>
  <si>
    <t>감리원1</t>
    <phoneticPr fontId="8" type="noConversion"/>
  </si>
  <si>
    <t>감리원2</t>
  </si>
  <si>
    <t>감리원3</t>
  </si>
  <si>
    <t>마트형 소방방재 시스템</t>
    <phoneticPr fontId="2" type="noConversion"/>
  </si>
  <si>
    <t>공동주택의 자동소화시</t>
    <phoneticPr fontId="2" type="noConversion"/>
  </si>
  <si>
    <t>당현장 포함</t>
    <phoneticPr fontId="7" type="noConversion"/>
  </si>
  <si>
    <t>숫자입력</t>
    <phoneticPr fontId="7" type="noConversion"/>
  </si>
  <si>
    <t>용역명</t>
    <phoneticPr fontId="8" type="noConversion"/>
  </si>
  <si>
    <t>용역명</t>
    <phoneticPr fontId="2" type="noConversion"/>
  </si>
  <si>
    <t>가. 가) (2)소방분야</t>
    <phoneticPr fontId="2" type="noConversion"/>
  </si>
  <si>
    <t>(3)참여분야_1
(특급)</t>
    <phoneticPr fontId="2" type="noConversion"/>
  </si>
  <si>
    <t>(3)참여분야_2
(특급)</t>
    <phoneticPr fontId="2" type="noConversion"/>
  </si>
  <si>
    <t>나. 실적금액</t>
    <phoneticPr fontId="2" type="noConversion"/>
  </si>
  <si>
    <t>* 분홍색 셀만 작성 및 공고문에 맞게 조정 가능</t>
    <phoneticPr fontId="2" type="noConversion"/>
  </si>
  <si>
    <t>입찰공고일</t>
    <phoneticPr fontId="2" type="noConversion"/>
  </si>
  <si>
    <t>업체명</t>
    <phoneticPr fontId="2" type="noConversion"/>
  </si>
  <si>
    <t>대표</t>
    <phoneticPr fontId="2" type="noConversion"/>
  </si>
  <si>
    <t>사업자등록번호</t>
    <phoneticPr fontId="2" type="noConversion"/>
  </si>
  <si>
    <t>위임자</t>
    <phoneticPr fontId="2" type="noConversion"/>
  </si>
  <si>
    <t>전화번호</t>
    <phoneticPr fontId="2" type="noConversion"/>
  </si>
  <si>
    <t>총 예정 소방공사비</t>
    <phoneticPr fontId="2" type="noConversion"/>
  </si>
  <si>
    <t>㈜00000</t>
    <phoneticPr fontId="2" type="noConversion"/>
  </si>
  <si>
    <t>홍길동,
김길동</t>
    <phoneticPr fontId="2" type="noConversion"/>
  </si>
  <si>
    <t>301-81-00000</t>
    <phoneticPr fontId="2" type="noConversion"/>
  </si>
  <si>
    <t>***</t>
    <phoneticPr fontId="2" type="noConversion"/>
  </si>
  <si>
    <t>02-000-0000</t>
    <phoneticPr fontId="2" type="noConversion"/>
  </si>
  <si>
    <t>감리용역비(설계금액)</t>
    <phoneticPr fontId="2" type="noConversion"/>
  </si>
  <si>
    <t>* 분홍색 셀만 작성 및 공고문에 맞게 조정 가능</t>
    <phoneticPr fontId="2" type="noConversion"/>
  </si>
  <si>
    <t>가. 1) 가)책임감리원1</t>
    <phoneticPr fontId="2" type="noConversion"/>
  </si>
  <si>
    <t>가. 1) 나)보조감리원</t>
    <phoneticPr fontId="2" type="noConversion"/>
  </si>
  <si>
    <t>가. 1) 나)보조감리원1</t>
    <phoneticPr fontId="2" type="noConversion"/>
  </si>
  <si>
    <t>가. 1) 나)보조감리원2</t>
    <phoneticPr fontId="2" type="noConversion"/>
  </si>
  <si>
    <t>나. 유사용역수행실적(공동주택 100%, 기타 70%)</t>
    <phoneticPr fontId="2" type="noConversion"/>
  </si>
  <si>
    <t>라. 1)기술개발실적</t>
    <phoneticPr fontId="2" type="noConversion"/>
  </si>
  <si>
    <t>평가항목</t>
    <phoneticPr fontId="2" type="noConversion"/>
  </si>
  <si>
    <t>세부평가요소</t>
    <phoneticPr fontId="2" type="noConversion"/>
  </si>
  <si>
    <t>배점
한도</t>
    <phoneticPr fontId="2" type="noConversion"/>
  </si>
  <si>
    <t>평가내용</t>
    <phoneticPr fontId="2" type="noConversion"/>
  </si>
  <si>
    <t>자기
평가</t>
    <phoneticPr fontId="2" type="noConversion"/>
  </si>
  <si>
    <t>LH
평가</t>
    <phoneticPr fontId="2" type="noConversion"/>
  </si>
  <si>
    <t>비  고</t>
    <phoneticPr fontId="2" type="noConversion"/>
  </si>
  <si>
    <t>구분</t>
    <phoneticPr fontId="2" type="noConversion"/>
  </si>
  <si>
    <t>경력</t>
    <phoneticPr fontId="2" type="noConversion"/>
  </si>
  <si>
    <t>시작</t>
    <phoneticPr fontId="2" type="noConversion"/>
  </si>
  <si>
    <t>종료</t>
    <phoneticPr fontId="2" type="noConversion"/>
  </si>
  <si>
    <t>근무처</t>
    <phoneticPr fontId="2" type="noConversion"/>
  </si>
  <si>
    <t>업무</t>
    <phoneticPr fontId="2" type="noConversion"/>
  </si>
  <si>
    <t>용역 사업명</t>
    <phoneticPr fontId="2" type="noConversion"/>
  </si>
  <si>
    <t>감리착수일</t>
    <phoneticPr fontId="2" type="noConversion"/>
  </si>
  <si>
    <t>감리종료일</t>
    <phoneticPr fontId="2" type="noConversion"/>
  </si>
  <si>
    <t>전체
감리기간</t>
    <phoneticPr fontId="2" type="noConversion"/>
  </si>
  <si>
    <t>최근 3년간
수행기간</t>
    <phoneticPr fontId="2" type="noConversion"/>
  </si>
  <si>
    <t>감리용역비</t>
    <phoneticPr fontId="2" type="noConversion"/>
  </si>
  <si>
    <t>실적금액(원)</t>
    <phoneticPr fontId="2" type="noConversion"/>
  </si>
  <si>
    <r>
      <t xml:space="preserve">이행비율
</t>
    </r>
    <r>
      <rPr>
        <b/>
        <sz val="8"/>
        <rFont val="맑은 고딕"/>
        <family val="3"/>
        <charset val="129"/>
      </rPr>
      <t>(공동도급시)</t>
    </r>
    <phoneticPr fontId="2" type="noConversion"/>
  </si>
  <si>
    <r>
      <t xml:space="preserve">환산율
</t>
    </r>
    <r>
      <rPr>
        <b/>
        <sz val="9"/>
        <rFont val="맑은 고딕"/>
        <family val="3"/>
        <charset val="129"/>
      </rPr>
      <t>(공동주택여부)</t>
    </r>
    <phoneticPr fontId="2" type="noConversion"/>
  </si>
  <si>
    <t>수행실적</t>
    <phoneticPr fontId="2" type="noConversion"/>
  </si>
  <si>
    <t>특허(실용신안)명</t>
    <phoneticPr fontId="2" type="noConversion"/>
  </si>
  <si>
    <t>최초지정
(출원)일</t>
    <phoneticPr fontId="2" type="noConversion"/>
  </si>
  <si>
    <t>경과기간</t>
    <phoneticPr fontId="2" type="noConversion"/>
  </si>
  <si>
    <t>적용비율</t>
    <phoneticPr fontId="2" type="noConversion"/>
  </si>
  <si>
    <t>최초지정
(출원)자</t>
    <phoneticPr fontId="2" type="noConversion"/>
  </si>
  <si>
    <t>지정자
(출원자)수</t>
    <phoneticPr fontId="2" type="noConversion"/>
  </si>
  <si>
    <t>점수</t>
    <phoneticPr fontId="2" type="noConversion"/>
  </si>
  <si>
    <t>가. 참여감리원</t>
    <phoneticPr fontId="2" type="noConversion"/>
  </si>
  <si>
    <t>가) 책임감리원</t>
    <phoneticPr fontId="2" type="noConversion"/>
  </si>
  <si>
    <t>[30]</t>
    <phoneticPr fontId="2" type="noConversion"/>
  </si>
  <si>
    <t>소방분야경력</t>
    <phoneticPr fontId="2" type="noConversion"/>
  </si>
  <si>
    <t>0000 3블럭 아파트</t>
    <phoneticPr fontId="2" type="noConversion"/>
  </si>
  <si>
    <t>특허</t>
    <phoneticPr fontId="2" type="noConversion"/>
  </si>
  <si>
    <t>****</t>
    <phoneticPr fontId="2" type="noConversion"/>
  </si>
  <si>
    <t>㈜0000</t>
    <phoneticPr fontId="2" type="noConversion"/>
  </si>
  <si>
    <t>1) 상주감리</t>
    <phoneticPr fontId="2" type="noConversion"/>
  </si>
  <si>
    <t xml:space="preserve">  (1)등급</t>
    <phoneticPr fontId="2" type="noConversion"/>
  </si>
  <si>
    <t>자격, 등급</t>
    <phoneticPr fontId="2" type="noConversion"/>
  </si>
  <si>
    <t>-</t>
    <phoneticPr fontId="2" type="noConversion"/>
  </si>
  <si>
    <t>홍길동</t>
    <phoneticPr fontId="2" type="noConversion"/>
  </si>
  <si>
    <t>등급작성</t>
    <phoneticPr fontId="2" type="noConversion"/>
  </si>
  <si>
    <t>적격</t>
    <phoneticPr fontId="2" type="noConversion"/>
  </si>
  <si>
    <t>홍길동,김길동</t>
    <phoneticPr fontId="2" type="noConversion"/>
  </si>
  <si>
    <t xml:space="preserve">  (2)소방분야경력</t>
    <phoneticPr fontId="2" type="noConversion"/>
  </si>
  <si>
    <t>설계,시공,감리,감독, 점검,유지관리,소방안전관리,위험물관리,정부위탁업무,소방공무원</t>
    <phoneticPr fontId="2" type="noConversion"/>
  </si>
  <si>
    <t xml:space="preserve">  (3)참여분야경력</t>
    <phoneticPr fontId="2" type="noConversion"/>
  </si>
  <si>
    <t>설계,시공,감리,감독</t>
    <phoneticPr fontId="2" type="noConversion"/>
  </si>
  <si>
    <t>감리,감독</t>
    <phoneticPr fontId="2" type="noConversion"/>
  </si>
  <si>
    <t>책임감리원 합계</t>
    <phoneticPr fontId="2" type="noConversion"/>
  </si>
  <si>
    <t>나) 보조감리원</t>
    <phoneticPr fontId="2" type="noConversion"/>
  </si>
  <si>
    <t>[20]</t>
    <phoneticPr fontId="2" type="noConversion"/>
  </si>
  <si>
    <t xml:space="preserve">  (1)등급</t>
    <phoneticPr fontId="2" type="noConversion"/>
  </si>
  <si>
    <t>자격,등급</t>
    <phoneticPr fontId="2" type="noConversion"/>
  </si>
  <si>
    <t>-</t>
    <phoneticPr fontId="2" type="noConversion"/>
  </si>
  <si>
    <t>김한국</t>
    <phoneticPr fontId="2" type="noConversion"/>
  </si>
  <si>
    <t>등급작성</t>
    <phoneticPr fontId="2" type="noConversion"/>
  </si>
  <si>
    <t>적격</t>
    <phoneticPr fontId="2" type="noConversion"/>
  </si>
  <si>
    <t xml:space="preserve">  (2)소방분야경력</t>
    <phoneticPr fontId="2" type="noConversion"/>
  </si>
  <si>
    <t>설계,시공,감리,감독, 점검,유지관리,소방안전관리,위험물관리,정부위탁업무,소방공무원</t>
    <phoneticPr fontId="2" type="noConversion"/>
  </si>
  <si>
    <t xml:space="preserve">  (3)참여분야경력</t>
    <phoneticPr fontId="2" type="noConversion"/>
  </si>
  <si>
    <t>실용신안</t>
    <phoneticPr fontId="2" type="noConversion"/>
  </si>
  <si>
    <t>보조감리원 합계</t>
    <phoneticPr fontId="2" type="noConversion"/>
  </si>
  <si>
    <t>합  계</t>
    <phoneticPr fontId="2" type="noConversion"/>
  </si>
  <si>
    <t>나. 유사용역 수행실적</t>
    <phoneticPr fontId="2" type="noConversion"/>
  </si>
  <si>
    <t>실적금액</t>
    <phoneticPr fontId="2" type="noConversion"/>
  </si>
  <si>
    <t>최근 3년간 감리용역 실적(금액)</t>
    <phoneticPr fontId="2" type="noConversion"/>
  </si>
  <si>
    <t>합  계</t>
    <phoneticPr fontId="2" type="noConversion"/>
  </si>
  <si>
    <t>다. 신용도</t>
    <phoneticPr fontId="2" type="noConversion"/>
  </si>
  <si>
    <t>1) 입찰참가제한,
영업정지</t>
    <phoneticPr fontId="2" type="noConversion"/>
  </si>
  <si>
    <t>(최근1년간)</t>
    <phoneticPr fontId="2" type="noConversion"/>
  </si>
  <si>
    <t>[7]</t>
    <phoneticPr fontId="2" type="noConversion"/>
  </si>
  <si>
    <t xml:space="preserve">  가) 감리업체</t>
    <phoneticPr fontId="2" type="noConversion"/>
  </si>
  <si>
    <t>1월마다 0.2점씩 감점(1월 미만은 1월로 계산)</t>
    <phoneticPr fontId="2" type="noConversion"/>
  </si>
  <si>
    <t xml:space="preserve">  나) 참여감리원</t>
    <phoneticPr fontId="2" type="noConversion"/>
  </si>
  <si>
    <t>3월마다 0.2점씩 감점(3월 미만은 3월로 계산)</t>
    <phoneticPr fontId="2" type="noConversion"/>
  </si>
  <si>
    <t>2) 재정상태 건실도</t>
    <phoneticPr fontId="2" type="noConversion"/>
  </si>
  <si>
    <t>(최근년도)</t>
    <phoneticPr fontId="2" type="noConversion"/>
  </si>
  <si>
    <t>[3]</t>
    <phoneticPr fontId="2" type="noConversion"/>
  </si>
  <si>
    <t xml:space="preserve">  가) 자본비율</t>
    <phoneticPr fontId="2" type="noConversion"/>
  </si>
  <si>
    <t>감리업체 자기자본비율/평균자기자본비율</t>
    <phoneticPr fontId="2" type="noConversion"/>
  </si>
  <si>
    <t>반올림 금지</t>
    <phoneticPr fontId="2" type="noConversion"/>
  </si>
  <si>
    <t>소계</t>
    <phoneticPr fontId="2" type="noConversion"/>
  </si>
  <si>
    <t>0000 주상복합(복합건축물)</t>
    <phoneticPr fontId="2" type="noConversion"/>
  </si>
  <si>
    <t xml:space="preserve">  나) 유동비율</t>
    <phoneticPr fontId="2" type="noConversion"/>
  </si>
  <si>
    <t>감리업체 유동비율/평균유동비율</t>
    <phoneticPr fontId="2" type="noConversion"/>
  </si>
  <si>
    <t>참여분야경력
-감리,감독</t>
    <phoneticPr fontId="2" type="noConversion"/>
  </si>
  <si>
    <t>라. 기술개발 및
투자실적 등</t>
    <phoneticPr fontId="2" type="noConversion"/>
  </si>
  <si>
    <t>1) 기술개발 실적</t>
    <phoneticPr fontId="2" type="noConversion"/>
  </si>
  <si>
    <t>특허 또는 실용신안 건당 2점
(경과기간에 따라 차등)</t>
    <phoneticPr fontId="2" type="noConversion"/>
  </si>
  <si>
    <t>2) 기술개발투자 실적</t>
    <phoneticPr fontId="2" type="noConversion"/>
  </si>
  <si>
    <t>소방기술개발투자액/소방부문 총매출액
(최근3년간)</t>
    <phoneticPr fontId="2" type="noConversion"/>
  </si>
  <si>
    <t>3) 교육 실적</t>
    <phoneticPr fontId="2" type="noConversion"/>
  </si>
  <si>
    <t>최근3년간 참여감리원 교육훈련</t>
    <phoneticPr fontId="2" type="noConversion"/>
  </si>
  <si>
    <t>만점처리</t>
    <phoneticPr fontId="2" type="noConversion"/>
  </si>
  <si>
    <t>마. 업무중첩도</t>
    <phoneticPr fontId="2" type="noConversion"/>
  </si>
  <si>
    <t>1) 상주감리</t>
    <phoneticPr fontId="2" type="noConversion"/>
  </si>
  <si>
    <t>책임감리원</t>
    <phoneticPr fontId="2" type="noConversion"/>
  </si>
  <si>
    <t>보조감리원</t>
    <phoneticPr fontId="2" type="noConversion"/>
  </si>
  <si>
    <t>가점 (2)책임감리원 기술자격</t>
    <phoneticPr fontId="2" type="noConversion"/>
  </si>
  <si>
    <t>바. 교체빈도</t>
    <phoneticPr fontId="2" type="noConversion"/>
  </si>
  <si>
    <t>1) 감리업체</t>
    <phoneticPr fontId="2" type="noConversion"/>
  </si>
  <si>
    <t>최근1년간 교체빈도</t>
    <phoneticPr fontId="2" type="noConversion"/>
  </si>
  <si>
    <t>자격</t>
    <phoneticPr fontId="2" type="noConversion"/>
  </si>
  <si>
    <t>가점</t>
    <phoneticPr fontId="2" type="noConversion"/>
  </si>
  <si>
    <t>점수</t>
    <phoneticPr fontId="2" type="noConversion"/>
  </si>
  <si>
    <t>2) 참여감리원</t>
    <phoneticPr fontId="2" type="noConversion"/>
  </si>
  <si>
    <t>최근1년간 교체건수</t>
    <phoneticPr fontId="2" type="noConversion"/>
  </si>
  <si>
    <t>기술사</t>
    <phoneticPr fontId="2" type="noConversion"/>
  </si>
  <si>
    <t>기계</t>
    <phoneticPr fontId="2" type="noConversion"/>
  </si>
  <si>
    <t>0.4점 또는 0.3점</t>
    <phoneticPr fontId="2" type="noConversion"/>
  </si>
  <si>
    <t>사. 작업계획 및 기법</t>
    <phoneticPr fontId="2" type="noConversion"/>
  </si>
  <si>
    <t>1) 과업수행계획</t>
    <phoneticPr fontId="2" type="noConversion"/>
  </si>
  <si>
    <t>수</t>
    <phoneticPr fontId="2" type="noConversion"/>
  </si>
  <si>
    <t>전기</t>
    <phoneticPr fontId="2" type="noConversion"/>
  </si>
  <si>
    <t>2) 작업기법</t>
    <phoneticPr fontId="2" type="noConversion"/>
  </si>
  <si>
    <t>소계 - ①</t>
    <phoneticPr fontId="2" type="noConversion"/>
  </si>
  <si>
    <t>(1) 지역</t>
    <phoneticPr fontId="2" type="noConversion"/>
  </si>
  <si>
    <t>6개월 이상 계속 당해지역 등록업체</t>
    <phoneticPr fontId="2" type="noConversion"/>
  </si>
  <si>
    <t>2000-01-00</t>
    <phoneticPr fontId="2" type="noConversion"/>
  </si>
  <si>
    <t>참여분야경력
-설계,시공</t>
    <phoneticPr fontId="2" type="noConversion"/>
  </si>
  <si>
    <t>감점- 부실벌점</t>
    <phoneticPr fontId="2" type="noConversion"/>
  </si>
  <si>
    <t>(2) 책임감리원</t>
    <phoneticPr fontId="2" type="noConversion"/>
  </si>
  <si>
    <t>감리원 기술자격</t>
    <phoneticPr fontId="2" type="noConversion"/>
  </si>
  <si>
    <t>누계부실벌점</t>
    <phoneticPr fontId="2" type="noConversion"/>
  </si>
  <si>
    <t>감점</t>
    <phoneticPr fontId="2" type="noConversion"/>
  </si>
  <si>
    <t>부실벌점</t>
    <phoneticPr fontId="2" type="noConversion"/>
  </si>
  <si>
    <t>감리업체</t>
    <phoneticPr fontId="2" type="noConversion"/>
  </si>
  <si>
    <t>총  계</t>
    <phoneticPr fontId="2" type="noConversion"/>
  </si>
  <si>
    <t>보조감리원1</t>
    <phoneticPr fontId="2" type="noConversion"/>
  </si>
  <si>
    <t>누계평균
부실벌점</t>
    <phoneticPr fontId="2" type="noConversion"/>
  </si>
  <si>
    <t>과업수행계획</t>
    <phoneticPr fontId="2" type="noConversion"/>
  </si>
  <si>
    <t>작업기법</t>
    <phoneticPr fontId="2" type="noConversion"/>
  </si>
  <si>
    <t>평가위원1</t>
    <phoneticPr fontId="2" type="noConversion"/>
  </si>
  <si>
    <t>평가위원2</t>
    <phoneticPr fontId="2" type="noConversion"/>
  </si>
  <si>
    <t>평가위원3</t>
    <phoneticPr fontId="2" type="noConversion"/>
  </si>
  <si>
    <t>합계</t>
    <phoneticPr fontId="2" type="noConversion"/>
  </si>
  <si>
    <t>평균</t>
    <phoneticPr fontId="2" type="noConversion"/>
  </si>
  <si>
    <t>소계 - ②</t>
    <phoneticPr fontId="2" type="noConversion"/>
  </si>
  <si>
    <t>득점</t>
    <phoneticPr fontId="2" type="noConversion"/>
  </si>
  <si>
    <t>합계(①+②)</t>
    <phoneticPr fontId="2" type="noConversion"/>
  </si>
  <si>
    <t xml:space="preserve"> </t>
    <phoneticPr fontId="2" type="noConversion"/>
  </si>
  <si>
    <t>소계-②</t>
    <phoneticPr fontId="2" type="noConversion"/>
  </si>
  <si>
    <t>계(①+②)</t>
    <phoneticPr fontId="2" type="noConversion"/>
  </si>
  <si>
    <t>기타 소방분야</t>
    <phoneticPr fontId="2" type="noConversion"/>
  </si>
  <si>
    <t>소계-③</t>
    <phoneticPr fontId="2" type="noConversion"/>
  </si>
  <si>
    <t>합계(①+②+③)</t>
    <phoneticPr fontId="2" type="noConversion"/>
  </si>
  <si>
    <t>숫자입력</t>
    <phoneticPr fontId="34" type="noConversion"/>
  </si>
  <si>
    <t>장옥정</t>
    <phoneticPr fontId="2" type="noConversion"/>
  </si>
  <si>
    <t>홍길동</t>
    <phoneticPr fontId="34" type="noConversion"/>
  </si>
  <si>
    <t>합계</t>
    <phoneticPr fontId="34" type="noConversion"/>
  </si>
  <si>
    <t>성춘향</t>
    <phoneticPr fontId="2" type="noConversion"/>
  </si>
  <si>
    <t>유하나</t>
    <phoneticPr fontId="34" type="noConversion"/>
  </si>
  <si>
    <t>소방분야경력
(기술경력)</t>
    <phoneticPr fontId="2" type="noConversion"/>
  </si>
  <si>
    <t>참여분야경력
(주요기술경력)
-감리,감독</t>
    <phoneticPr fontId="2" type="noConversion"/>
  </si>
  <si>
    <t>참여분야경력
(주요기술경력)
-설계,시공</t>
    <phoneticPr fontId="2" type="noConversion"/>
  </si>
  <si>
    <t>책임감리원1</t>
    <phoneticPr fontId="34" type="noConversion"/>
  </si>
  <si>
    <t>책임감리원2</t>
    <phoneticPr fontId="34" type="noConversion"/>
  </si>
  <si>
    <t>보조감리원1</t>
    <phoneticPr fontId="34" type="noConversion"/>
  </si>
  <si>
    <t>보조감리원2</t>
    <phoneticPr fontId="34" type="noConversion"/>
  </si>
  <si>
    <t>가. 1) 가)책임감리원2</t>
    <phoneticPr fontId="2" type="noConversion"/>
  </si>
  <si>
    <t>산술평균</t>
    <phoneticPr fontId="34" type="noConversion"/>
  </si>
  <si>
    <t>김OO</t>
    <phoneticPr fontId="34" type="noConversion"/>
  </si>
  <si>
    <t>이OO</t>
    <phoneticPr fontId="34" type="noConversion"/>
  </si>
  <si>
    <t>301-81-00000</t>
    <phoneticPr fontId="34" type="noConversion"/>
  </si>
  <si>
    <t>054-000-0000</t>
    <phoneticPr fontId="34" type="noConversion"/>
  </si>
  <si>
    <t>공동주택 외</t>
    <phoneticPr fontId="34" type="noConversion"/>
  </si>
  <si>
    <t>㈜△△△</t>
    <phoneticPr fontId="34" type="noConversion"/>
  </si>
  <si>
    <t xml:space="preserve"> 공동주택</t>
    <phoneticPr fontId="34" type="noConversion"/>
  </si>
  <si>
    <t>합     계</t>
    <phoneticPr fontId="34" type="noConversion"/>
  </si>
  <si>
    <t>합          계</t>
    <phoneticPr fontId="2" type="noConversion"/>
  </si>
  <si>
    <t>분홍셀 직접기입</t>
    <phoneticPr fontId="34" type="noConversion"/>
  </si>
  <si>
    <t>산술평균</t>
    <phoneticPr fontId="2" type="noConversion"/>
  </si>
  <si>
    <t>단순합산</t>
    <phoneticPr fontId="2" type="noConversion"/>
  </si>
  <si>
    <t>ㄹㄹㄹㄹ</t>
    <phoneticPr fontId="2" type="noConversion"/>
  </si>
  <si>
    <t>ㄴㄴㄴㄴ</t>
    <phoneticPr fontId="2" type="noConversion"/>
  </si>
  <si>
    <t>ㄴㄴㄴ</t>
    <phoneticPr fontId="2" type="noConversion"/>
  </si>
  <si>
    <r>
      <t xml:space="preserve">* 분홍색 셀만 작성 및 공고문에 맞게 조정 가능
  통합발주시, </t>
    </r>
    <r>
      <rPr>
        <b/>
        <sz val="14"/>
        <color rgb="FFFF0000"/>
        <rFont val="맑은 고딕"/>
        <family val="3"/>
        <charset val="129"/>
        <scheme val="major"/>
      </rPr>
      <t>동일블록의 소방감리자(책임,보조)는 동일한 회사에 소속된 기술자로 배치하여야 하며, 미조치시는 입찰참가대상에서 제외합니다.</t>
    </r>
    <phoneticPr fontId="2" type="noConversion"/>
  </si>
  <si>
    <t>공동주택 또는 학교</t>
    <phoneticPr fontId="2" type="noConversion"/>
  </si>
  <si>
    <t>※ 아파트 건설공사 용역일 경우 공동주택 실적 100%, 그외 70%적용</t>
    <phoneticPr fontId="7" type="noConversion"/>
  </si>
  <si>
    <t>※ 학교 건설공사 용역일 경우 교육연구시설 실적 100%, 그외 70%적용</t>
    <phoneticPr fontId="7" type="noConversion"/>
  </si>
  <si>
    <t>나. 유사용역수행실적</t>
    <phoneticPr fontId="8" type="noConversion"/>
  </si>
  <si>
    <t>그외</t>
    <phoneticPr fontId="2" type="noConversion"/>
  </si>
  <si>
    <t>공동주택 또는 학교</t>
    <phoneticPr fontId="2" type="noConversion"/>
  </si>
  <si>
    <t>그 외</t>
    <phoneticPr fontId="2" type="noConversion"/>
  </si>
  <si>
    <t>공동주택</t>
    <phoneticPr fontId="2" type="noConversion"/>
  </si>
  <si>
    <t>※비상주 2명 배치시 sheet[상주2명] 참고하여 엑셀수정 후 제출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</si>
</sst>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1" formatCode="_-* #,##0_-;\-* #,##0_-;_-* &quot;-&quot;_-;_-@_-"/>
    <numFmt numFmtId="176" formatCode="0.00_ "/>
    <numFmt numFmtId="177" formatCode="General&quot;만m2&quot;"/>
    <numFmt numFmtId="178" formatCode="#,##0.0&quot;년&quot;"/>
    <numFmt numFmtId="179" formatCode="#,##0.0&quot;월&quot;"/>
    <numFmt numFmtId="180" formatCode="General&quot;건&quot;"/>
    <numFmt numFmtId="181" formatCode="#,##0.0"/>
    <numFmt numFmtId="182" formatCode="0.0_ "/>
    <numFmt numFmtId="183" formatCode="0.0%"/>
    <numFmt numFmtId="184" formatCode="#,##0.000"/>
    <numFmt numFmtId="185" formatCode="0.0"/>
    <numFmt numFmtId="186" formatCode="0_ ;[Red]\-0\ "/>
    <numFmt numFmtId="187" formatCode="_-* #,##0_-;\-* #,##0_-;_-* &quot;-&quot;?_-;_-@_-"/>
    <numFmt numFmtId="188" formatCode="#,##0&quot;원&quot;"/>
    <numFmt numFmtId="189" formatCode="0&quot;일&quot;"/>
    <numFmt numFmtId="190" formatCode="0&quot;월&quot;"/>
    <numFmt numFmtId="191" formatCode="0.0&quot;년&quot;"/>
    <numFmt numFmtId="192" formatCode="0&quot;인&quot;"/>
    <numFmt numFmtId="193" formatCode="0&quot;개&quot;"/>
    <numFmt numFmtId="194" formatCode="0&quot;건&quot;"/>
    <numFmt numFmtId="195" formatCode="0&quot;점&quot;"/>
    <numFmt numFmtId="196" formatCode="0.000&quot;점&quot;"/>
    <numFmt numFmtId="197" formatCode="0.0&quot;점&quot;"/>
    <numFmt numFmtId="198" formatCode="#,##0.0&quot;점&quot;"/>
    <numFmt numFmtId="199" formatCode="0.00&quot;점&quot;"/>
    <numFmt numFmtId="200" formatCode="0.000"/>
    <numFmt numFmtId="201" formatCode="0.0_ ;[Red]\-0.0\ "/>
    <numFmt numFmtId="202" formatCode="#,##0&quot;일&quot;"/>
    <numFmt numFmtId="203" formatCode="#,##0_ ;[Red]\-#,##0\ "/>
    <numFmt numFmtId="204" formatCode="0.000%"/>
  </numFmts>
  <fonts count="43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11"/>
      <color theme="0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aj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8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ajor"/>
    </font>
    <font>
      <b/>
      <sz val="14"/>
      <color rgb="FF0070C0"/>
      <name val="맑은 고딕"/>
      <family val="3"/>
      <charset val="129"/>
      <scheme val="major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</cellStyleXfs>
  <cellXfs count="547">
    <xf numFmtId="0" fontId="0" fillId="0" borderId="0" xfId="0">
      <alignment vertical="center"/>
    </xf>
    <xf numFmtId="0" fontId="13" fillId="0" borderId="0" xfId="0" applyFont="1" applyAlignment="1">
      <alignment vertical="center" wrapText="1"/>
    </xf>
    <xf numFmtId="9" fontId="13" fillId="0" borderId="0" xfId="1" applyFont="1">
      <alignment vertical="center"/>
    </xf>
    <xf numFmtId="4" fontId="12" fillId="0" borderId="0" xfId="0" applyNumberFormat="1" applyFont="1">
      <alignment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41" fontId="13" fillId="0" borderId="0" xfId="4" applyFont="1">
      <alignment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3" fillId="0" borderId="0" xfId="4" applyFont="1" applyFill="1" applyBorder="1">
      <alignment vertical="center"/>
    </xf>
    <xf numFmtId="9" fontId="13" fillId="0" borderId="0" xfId="1" applyFont="1" applyFill="1" applyBorder="1">
      <alignment vertical="center"/>
    </xf>
    <xf numFmtId="4" fontId="12" fillId="0" borderId="0" xfId="0" applyNumberFormat="1" applyFont="1" applyFill="1" applyBorder="1">
      <alignment vertical="center"/>
    </xf>
    <xf numFmtId="0" fontId="13" fillId="0" borderId="0" xfId="0" applyFont="1" applyFill="1" applyBorder="1">
      <alignment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right" vertical="center"/>
    </xf>
    <xf numFmtId="186" fontId="12" fillId="0" borderId="1" xfId="0" applyNumberFormat="1" applyFont="1" applyFill="1" applyBorder="1" applyAlignment="1">
      <alignment horizontal="center" vertical="center"/>
    </xf>
    <xf numFmtId="186" fontId="12" fillId="0" borderId="1" xfId="0" applyNumberFormat="1" applyFont="1" applyBorder="1" applyAlignment="1">
      <alignment horizontal="center" vertical="center"/>
    </xf>
    <xf numFmtId="186" fontId="12" fillId="0" borderId="1" xfId="0" applyNumberFormat="1" applyFont="1" applyBorder="1" applyAlignment="1">
      <alignment horizontal="right" vertical="center"/>
    </xf>
    <xf numFmtId="0" fontId="14" fillId="5" borderId="1" xfId="0" applyFont="1" applyFill="1" applyBorder="1" applyAlignment="1">
      <alignment horizontal="center" vertical="center"/>
    </xf>
    <xf numFmtId="41" fontId="14" fillId="5" borderId="1" xfId="4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0" fontId="12" fillId="0" borderId="20" xfId="0" applyNumberFormat="1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190" fontId="12" fillId="0" borderId="22" xfId="0" applyNumberFormat="1" applyFont="1" applyFill="1" applyBorder="1" applyAlignment="1">
      <alignment vertical="center" wrapText="1"/>
    </xf>
    <xf numFmtId="41" fontId="12" fillId="0" borderId="1" xfId="0" applyNumberFormat="1" applyFont="1" applyBorder="1" applyAlignment="1">
      <alignment horizontal="center" vertical="center"/>
    </xf>
    <xf numFmtId="187" fontId="12" fillId="0" borderId="1" xfId="0" applyNumberFormat="1" applyFont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center" vertical="center" wrapText="1"/>
    </xf>
    <xf numFmtId="182" fontId="12" fillId="0" borderId="2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4" fillId="0" borderId="7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vertical="center" shrinkToFit="1"/>
    </xf>
    <xf numFmtId="0" fontId="17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shrinkToFit="1"/>
    </xf>
    <xf numFmtId="0" fontId="12" fillId="0" borderId="16" xfId="0" applyFont="1" applyFill="1" applyBorder="1" applyAlignment="1">
      <alignment horizontal="left" vertical="center" shrinkToFit="1"/>
    </xf>
    <xf numFmtId="0" fontId="12" fillId="0" borderId="3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194" fontId="12" fillId="0" borderId="37" xfId="0" applyNumberFormat="1" applyFont="1" applyFill="1" applyBorder="1" applyAlignment="1">
      <alignment horizontal="center" vertical="center" wrapText="1"/>
    </xf>
    <xf numFmtId="196" fontId="12" fillId="0" borderId="38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3" fontId="13" fillId="0" borderId="0" xfId="4" applyNumberFormat="1" applyFont="1" applyFill="1" applyBorder="1">
      <alignment vertical="center"/>
    </xf>
    <xf numFmtId="3" fontId="14" fillId="0" borderId="0" xfId="0" applyNumberFormat="1" applyFont="1" applyFill="1" applyBorder="1">
      <alignment vertical="center"/>
    </xf>
    <xf numFmtId="9" fontId="15" fillId="0" borderId="0" xfId="1" applyFont="1" applyFill="1" applyBorder="1" applyAlignment="1">
      <alignment horizontal="center" vertical="center" wrapText="1"/>
    </xf>
    <xf numFmtId="41" fontId="15" fillId="0" borderId="0" xfId="4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200" fontId="12" fillId="0" borderId="9" xfId="0" applyNumberFormat="1" applyFont="1" applyFill="1" applyBorder="1" applyAlignment="1">
      <alignment horizontal="center" vertical="center" wrapText="1"/>
    </xf>
    <xf numFmtId="185" fontId="12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 wrapText="1"/>
    </xf>
    <xf numFmtId="9" fontId="13" fillId="2" borderId="1" xfId="1" applyFont="1" applyFill="1" applyBorder="1">
      <alignment vertical="center"/>
    </xf>
    <xf numFmtId="3" fontId="12" fillId="0" borderId="1" xfId="0" applyNumberFormat="1" applyFont="1" applyBorder="1">
      <alignment vertical="center"/>
    </xf>
    <xf numFmtId="14" fontId="13" fillId="2" borderId="1" xfId="0" applyNumberFormat="1" applyFont="1" applyFill="1" applyBorder="1">
      <alignment vertical="center"/>
    </xf>
    <xf numFmtId="192" fontId="13" fillId="2" borderId="1" xfId="1" applyNumberFormat="1" applyFont="1" applyFill="1" applyBorder="1">
      <alignment vertical="center"/>
    </xf>
    <xf numFmtId="184" fontId="12" fillId="0" borderId="1" xfId="0" applyNumberFormat="1" applyFont="1" applyBorder="1">
      <alignment vertical="center"/>
    </xf>
    <xf numFmtId="0" fontId="13" fillId="2" borderId="1" xfId="0" applyFont="1" applyFill="1" applyBorder="1" applyAlignment="1">
      <alignment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194" fontId="15" fillId="5" borderId="1" xfId="0" applyNumberFormat="1" applyFont="1" applyFill="1" applyBorder="1" applyAlignment="1">
      <alignment horizontal="center" vertical="center" wrapText="1"/>
    </xf>
    <xf numFmtId="14" fontId="15" fillId="5" borderId="1" xfId="0" applyNumberFormat="1" applyFont="1" applyFill="1" applyBorder="1">
      <alignment vertical="center"/>
    </xf>
    <xf numFmtId="3" fontId="15" fillId="5" borderId="1" xfId="0" applyNumberFormat="1" applyFont="1" applyFill="1" applyBorder="1">
      <alignment vertical="center"/>
    </xf>
    <xf numFmtId="9" fontId="15" fillId="5" borderId="1" xfId="1" applyFont="1" applyFill="1" applyBorder="1">
      <alignment vertical="center"/>
    </xf>
    <xf numFmtId="184" fontId="14" fillId="5" borderId="1" xfId="0" applyNumberFormat="1" applyFont="1" applyFill="1" applyBorder="1">
      <alignment vertical="center"/>
    </xf>
    <xf numFmtId="192" fontId="13" fillId="2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>
      <alignment vertical="center"/>
    </xf>
    <xf numFmtId="176" fontId="13" fillId="5" borderId="1" xfId="1" applyNumberFormat="1" applyFont="1" applyFill="1" applyBorder="1">
      <alignment vertical="center"/>
    </xf>
    <xf numFmtId="3" fontId="13" fillId="0" borderId="0" xfId="0" applyNumberFormat="1" applyFont="1" applyFill="1" applyBorder="1" applyAlignment="1">
      <alignment vertical="center" wrapText="1"/>
    </xf>
    <xf numFmtId="14" fontId="13" fillId="0" borderId="0" xfId="0" applyNumberFormat="1" applyFont="1" applyFill="1" applyBorder="1">
      <alignment vertical="center"/>
    </xf>
    <xf numFmtId="3" fontId="13" fillId="0" borderId="0" xfId="0" applyNumberFormat="1" applyFont="1" applyFill="1" applyBorder="1">
      <alignment vertical="center"/>
    </xf>
    <xf numFmtId="4" fontId="13" fillId="0" borderId="0" xfId="0" applyNumberFormat="1" applyFont="1" applyFill="1" applyBorder="1">
      <alignment vertical="center"/>
    </xf>
    <xf numFmtId="199" fontId="13" fillId="2" borderId="1" xfId="0" applyNumberFormat="1" applyFont="1" applyFill="1" applyBorder="1" applyAlignment="1">
      <alignment horizontal="center" vertical="center" wrapText="1"/>
    </xf>
    <xf numFmtId="199" fontId="15" fillId="5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91" fontId="13" fillId="0" borderId="1" xfId="0" applyNumberFormat="1" applyFont="1" applyFill="1" applyBorder="1">
      <alignment vertical="center"/>
    </xf>
    <xf numFmtId="9" fontId="13" fillId="0" borderId="1" xfId="1" applyFont="1" applyFill="1" applyBorder="1">
      <alignment vertical="center"/>
    </xf>
    <xf numFmtId="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4" fontId="0" fillId="2" borderId="33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0" fillId="6" borderId="26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 shrinkToFit="1"/>
    </xf>
    <xf numFmtId="0" fontId="12" fillId="6" borderId="29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31" xfId="0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 wrapText="1"/>
    </xf>
    <xf numFmtId="41" fontId="15" fillId="6" borderId="1" xfId="4" applyFont="1" applyFill="1" applyBorder="1" applyAlignment="1">
      <alignment horizontal="center" vertical="center"/>
    </xf>
    <xf numFmtId="41" fontId="15" fillId="6" borderId="1" xfId="4" applyFont="1" applyFill="1" applyBorder="1" applyAlignment="1">
      <alignment horizontal="center" vertical="center" wrapText="1"/>
    </xf>
    <xf numFmtId="9" fontId="15" fillId="6" borderId="1" xfId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>
      <alignment vertical="center"/>
    </xf>
    <xf numFmtId="14" fontId="12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center" wrapText="1"/>
    </xf>
    <xf numFmtId="3" fontId="13" fillId="5" borderId="1" xfId="4" applyNumberFormat="1" applyFont="1" applyFill="1" applyBorder="1">
      <alignment vertical="center"/>
    </xf>
    <xf numFmtId="41" fontId="13" fillId="5" borderId="1" xfId="4" applyFont="1" applyFill="1" applyBorder="1">
      <alignment vertical="center"/>
    </xf>
    <xf numFmtId="9" fontId="13" fillId="5" borderId="1" xfId="1" applyFont="1" applyFill="1" applyBorder="1">
      <alignment vertical="center"/>
    </xf>
    <xf numFmtId="3" fontId="14" fillId="5" borderId="1" xfId="0" applyNumberFormat="1" applyFont="1" applyFill="1" applyBorder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186" fontId="12" fillId="0" borderId="2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86" fontId="12" fillId="0" borderId="4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86" fontId="12" fillId="0" borderId="0" xfId="0" applyNumberFormat="1" applyFont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4" fillId="5" borderId="0" xfId="0" applyFont="1" applyFill="1" applyBorder="1" applyAlignment="1">
      <alignment horizontal="center" vertical="center"/>
    </xf>
    <xf numFmtId="41" fontId="14" fillId="5" borderId="0" xfId="4" applyFont="1" applyFill="1" applyBorder="1" applyAlignment="1">
      <alignment horizontal="center" vertical="center"/>
    </xf>
    <xf numFmtId="186" fontId="12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12" fillId="0" borderId="0" xfId="0" applyNumberFormat="1" applyFont="1" applyBorder="1">
      <alignment vertical="center"/>
    </xf>
    <xf numFmtId="176" fontId="13" fillId="0" borderId="1" xfId="1" applyNumberFormat="1" applyFont="1" applyFill="1" applyBorder="1">
      <alignment vertical="center"/>
    </xf>
    <xf numFmtId="182" fontId="13" fillId="0" borderId="1" xfId="1" applyNumberFormat="1" applyFont="1" applyFill="1" applyBorder="1">
      <alignment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186" fontId="12" fillId="2" borderId="1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89" fontId="12" fillId="2" borderId="19" xfId="0" applyNumberFormat="1" applyFont="1" applyFill="1" applyBorder="1" applyAlignment="1">
      <alignment vertical="center" wrapText="1"/>
    </xf>
    <xf numFmtId="189" fontId="12" fillId="2" borderId="21" xfId="0" applyNumberFormat="1" applyFont="1" applyFill="1" applyBorder="1" applyAlignment="1">
      <alignment vertical="center" wrapText="1"/>
    </xf>
    <xf numFmtId="193" fontId="12" fillId="2" borderId="18" xfId="0" applyNumberFormat="1" applyFont="1" applyFill="1" applyBorder="1" applyAlignment="1">
      <alignment horizontal="center" vertical="center" wrapText="1"/>
    </xf>
    <xf numFmtId="178" fontId="12" fillId="0" borderId="17" xfId="0" applyNumberFormat="1" applyFont="1" applyFill="1" applyBorder="1" applyAlignment="1">
      <alignment horizontal="center" vertical="center"/>
    </xf>
    <xf numFmtId="198" fontId="12" fillId="0" borderId="18" xfId="0" applyNumberFormat="1" applyFont="1" applyFill="1" applyBorder="1" applyAlignment="1">
      <alignment horizontal="center" vertical="center" shrinkToFit="1"/>
    </xf>
    <xf numFmtId="185" fontId="14" fillId="4" borderId="1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 wrapText="1"/>
    </xf>
    <xf numFmtId="194" fontId="15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>
      <alignment vertical="center"/>
    </xf>
    <xf numFmtId="3" fontId="15" fillId="0" borderId="0" xfId="0" applyNumberFormat="1" applyFont="1" applyFill="1" applyBorder="1">
      <alignment vertical="center"/>
    </xf>
    <xf numFmtId="9" fontId="15" fillId="0" borderId="0" xfId="1" applyFont="1" applyFill="1" applyBorder="1">
      <alignment vertical="center"/>
    </xf>
    <xf numFmtId="184" fontId="14" fillId="0" borderId="0" xfId="0" applyNumberFormat="1" applyFont="1" applyFill="1" applyBorder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195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78" fontId="12" fillId="0" borderId="0" xfId="0" applyNumberFormat="1" applyFont="1" applyFill="1" applyBorder="1" applyAlignment="1">
      <alignment horizontal="center" vertical="center"/>
    </xf>
    <xf numFmtId="179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82" fontId="15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81" fontId="15" fillId="0" borderId="0" xfId="0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20" fillId="0" borderId="0" xfId="0" applyFont="1" applyFill="1" applyBorder="1">
      <alignment vertical="center"/>
    </xf>
    <xf numFmtId="0" fontId="21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177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80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192" fontId="13" fillId="0" borderId="0" xfId="0" applyNumberFormat="1" applyFont="1" applyFill="1" applyBorder="1" applyAlignment="1">
      <alignment horizontal="center" vertical="center" wrapText="1"/>
    </xf>
    <xf numFmtId="192" fontId="13" fillId="0" borderId="0" xfId="0" applyNumberFormat="1" applyFont="1" applyFill="1" applyBorder="1" applyAlignment="1">
      <alignment horizontal="center" vertical="center"/>
    </xf>
    <xf numFmtId="176" fontId="13" fillId="0" borderId="0" xfId="1" applyNumberFormat="1" applyFont="1" applyFill="1" applyBorder="1">
      <alignment vertical="center"/>
    </xf>
    <xf numFmtId="176" fontId="15" fillId="5" borderId="1" xfId="1" applyNumberFormat="1" applyFont="1" applyFill="1" applyBorder="1">
      <alignment vertical="center"/>
    </xf>
    <xf numFmtId="182" fontId="15" fillId="5" borderId="1" xfId="1" applyNumberFormat="1" applyFont="1" applyFill="1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201" fontId="24" fillId="0" borderId="0" xfId="0" applyNumberFormat="1" applyFont="1" applyFill="1" applyBorder="1" applyAlignment="1">
      <alignment horizontal="center" vertical="center" wrapText="1"/>
    </xf>
    <xf numFmtId="201" fontId="24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201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>
      <alignment vertical="center"/>
    </xf>
    <xf numFmtId="203" fontId="13" fillId="2" borderId="1" xfId="0" applyNumberFormat="1" applyFont="1" applyFill="1" applyBorder="1">
      <alignment vertical="center"/>
    </xf>
    <xf numFmtId="202" fontId="13" fillId="0" borderId="1" xfId="0" applyNumberFormat="1" applyFont="1" applyFill="1" applyBorder="1">
      <alignment vertical="center"/>
    </xf>
    <xf numFmtId="3" fontId="13" fillId="0" borderId="1" xfId="0" applyNumberFormat="1" applyFont="1" applyFill="1" applyBorder="1">
      <alignment vertical="center"/>
    </xf>
    <xf numFmtId="3" fontId="13" fillId="2" borderId="1" xfId="0" applyNumberFormat="1" applyFont="1" applyFill="1" applyBorder="1" applyAlignment="1">
      <alignment vertical="center" shrinkToFit="1"/>
    </xf>
    <xf numFmtId="14" fontId="13" fillId="2" borderId="1" xfId="0" applyNumberFormat="1" applyFont="1" applyFill="1" applyBorder="1" applyAlignment="1">
      <alignment vertical="center" shrinkToFit="1"/>
    </xf>
    <xf numFmtId="0" fontId="14" fillId="2" borderId="1" xfId="0" applyFont="1" applyFill="1" applyBorder="1" applyAlignment="1">
      <alignment horizontal="center" vertical="center" shrinkToFit="1"/>
    </xf>
    <xf numFmtId="0" fontId="14" fillId="8" borderId="1" xfId="0" applyFont="1" applyFill="1" applyBorder="1" applyAlignment="1">
      <alignment horizontal="center" vertical="center"/>
    </xf>
    <xf numFmtId="10" fontId="13" fillId="2" borderId="1" xfId="1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/>
    </xf>
    <xf numFmtId="10" fontId="13" fillId="2" borderId="2" xfId="1" applyNumberFormat="1" applyFont="1" applyFill="1" applyBorder="1" applyAlignment="1">
      <alignment horizontal="center" vertical="center" wrapText="1"/>
    </xf>
    <xf numFmtId="0" fontId="26" fillId="9" borderId="40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10" fontId="27" fillId="2" borderId="31" xfId="0" applyNumberFormat="1" applyFont="1" applyFill="1" applyBorder="1" applyAlignment="1">
      <alignment horizontal="center" vertical="center"/>
    </xf>
    <xf numFmtId="10" fontId="26" fillId="11" borderId="40" xfId="1" applyNumberFormat="1" applyFont="1" applyFill="1" applyBorder="1">
      <alignment vertical="center"/>
    </xf>
    <xf numFmtId="10" fontId="14" fillId="0" borderId="6" xfId="0" applyNumberFormat="1" applyFont="1" applyFill="1" applyBorder="1" applyAlignment="1">
      <alignment horizontal="center" vertical="center"/>
    </xf>
    <xf numFmtId="10" fontId="27" fillId="2" borderId="32" xfId="0" applyNumberFormat="1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42" xfId="0" applyFont="1" applyFill="1" applyBorder="1">
      <alignment vertical="center"/>
    </xf>
    <xf numFmtId="4" fontId="15" fillId="6" borderId="26" xfId="0" applyNumberFormat="1" applyFont="1" applyFill="1" applyBorder="1" applyAlignment="1">
      <alignment horizontal="center" vertical="center" wrapText="1"/>
    </xf>
    <xf numFmtId="4" fontId="15" fillId="6" borderId="31" xfId="0" applyNumberFormat="1" applyFont="1" applyFill="1" applyBorder="1" applyAlignment="1">
      <alignment horizontal="center" vertical="center" wrapText="1"/>
    </xf>
    <xf numFmtId="41" fontId="15" fillId="6" borderId="31" xfId="4" applyFont="1" applyFill="1" applyBorder="1" applyAlignment="1">
      <alignment horizontal="center" vertical="center" wrapText="1"/>
    </xf>
    <xf numFmtId="41" fontId="15" fillId="6" borderId="41" xfId="4" applyFont="1" applyFill="1" applyBorder="1" applyAlignment="1">
      <alignment horizontal="center" vertical="center" wrapText="1"/>
    </xf>
    <xf numFmtId="3" fontId="13" fillId="0" borderId="27" xfId="0" applyNumberFormat="1" applyFont="1" applyFill="1" applyBorder="1" applyAlignment="1">
      <alignment horizontal="center" vertical="center" wrapText="1"/>
    </xf>
    <xf numFmtId="10" fontId="28" fillId="2" borderId="1" xfId="1" applyNumberFormat="1" applyFont="1" applyFill="1" applyBorder="1" applyAlignment="1">
      <alignment horizontal="center" vertical="center" wrapText="1"/>
    </xf>
    <xf numFmtId="9" fontId="28" fillId="2" borderId="1" xfId="1" applyFont="1" applyFill="1" applyBorder="1" applyAlignment="1">
      <alignment horizontal="center" vertical="center"/>
    </xf>
    <xf numFmtId="10" fontId="28" fillId="2" borderId="28" xfId="1" applyNumberFormat="1" applyFont="1" applyFill="1" applyBorder="1" applyAlignment="1">
      <alignment horizontal="center" vertical="center"/>
    </xf>
    <xf numFmtId="10" fontId="26" fillId="11" borderId="30" xfId="0" applyNumberFormat="1" applyFont="1" applyFill="1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29" fillId="2" borderId="1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/>
    </xf>
    <xf numFmtId="3" fontId="29" fillId="0" borderId="1" xfId="0" applyNumberFormat="1" applyFont="1" applyFill="1" applyBorder="1" applyAlignment="1">
      <alignment horizontal="center" vertical="center" wrapText="1"/>
    </xf>
    <xf numFmtId="3" fontId="29" fillId="0" borderId="2" xfId="0" applyNumberFormat="1" applyFont="1" applyFill="1" applyBorder="1" applyAlignment="1">
      <alignment horizontal="center" vertical="center" wrapText="1"/>
    </xf>
    <xf numFmtId="0" fontId="30" fillId="10" borderId="26" xfId="0" applyFont="1" applyFill="1" applyBorder="1" applyAlignment="1">
      <alignment horizontal="center" vertical="center" wrapText="1" shrinkToFit="1"/>
    </xf>
    <xf numFmtId="0" fontId="30" fillId="10" borderId="29" xfId="0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center" vertical="center" wrapText="1"/>
    </xf>
    <xf numFmtId="191" fontId="12" fillId="0" borderId="45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>
      <alignment vertical="center"/>
    </xf>
    <xf numFmtId="2" fontId="14" fillId="4" borderId="1" xfId="0" applyNumberFormat="1" applyFont="1" applyFill="1" applyBorder="1" applyAlignment="1">
      <alignment horizontal="center" vertical="center"/>
    </xf>
    <xf numFmtId="41" fontId="15" fillId="6" borderId="1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3" fillId="0" borderId="0" xfId="0" applyFont="1" applyFill="1">
      <alignment vertical="center"/>
    </xf>
    <xf numFmtId="0" fontId="12" fillId="2" borderId="27" xfId="0" applyFont="1" applyFill="1" applyBorder="1" applyAlignment="1">
      <alignment horizontal="center" vertical="center" shrinkToFit="1"/>
    </xf>
    <xf numFmtId="0" fontId="12" fillId="2" borderId="29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1" fontId="15" fillId="6" borderId="1" xfId="4" applyFont="1" applyFill="1" applyBorder="1" applyAlignment="1">
      <alignment horizontal="center" vertical="center" wrapText="1"/>
    </xf>
    <xf numFmtId="188" fontId="12" fillId="2" borderId="3" xfId="4" applyNumberFormat="1" applyFont="1" applyFill="1" applyBorder="1" applyAlignment="1">
      <alignment horizontal="right" vertical="center"/>
    </xf>
    <xf numFmtId="188" fontId="12" fillId="2" borderId="36" xfId="4" applyNumberFormat="1" applyFont="1" applyFill="1" applyBorder="1" applyAlignment="1">
      <alignment horizontal="right" vertical="center" shrinkToFit="1"/>
    </xf>
    <xf numFmtId="14" fontId="12" fillId="0" borderId="0" xfId="0" applyNumberFormat="1" applyFont="1">
      <alignment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>
      <alignment vertical="center"/>
    </xf>
    <xf numFmtId="9" fontId="13" fillId="7" borderId="1" xfId="1" applyFont="1" applyFill="1" applyBorder="1">
      <alignment vertical="center"/>
    </xf>
    <xf numFmtId="3" fontId="13" fillId="0" borderId="1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191" fontId="12" fillId="0" borderId="20" xfId="0" applyNumberFormat="1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91" fontId="12" fillId="0" borderId="49" xfId="0" applyNumberFormat="1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12" fillId="0" borderId="51" xfId="0" applyFont="1" applyFill="1" applyBorder="1" applyAlignment="1">
      <alignment horizontal="left" vertical="center"/>
    </xf>
    <xf numFmtId="0" fontId="12" fillId="0" borderId="52" xfId="0" applyFont="1" applyFill="1" applyBorder="1" applyAlignment="1">
      <alignment horizontal="center" vertical="center" wrapText="1"/>
    </xf>
    <xf numFmtId="191" fontId="12" fillId="0" borderId="53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54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1" fontId="15" fillId="0" borderId="0" xfId="4" applyFont="1" applyFill="1" applyBorder="1" applyAlignment="1">
      <alignment vertical="center" wrapText="1"/>
    </xf>
    <xf numFmtId="192" fontId="13" fillId="0" borderId="0" xfId="0" applyNumberFormat="1" applyFont="1" applyFill="1" applyBorder="1" applyAlignment="1">
      <alignment vertical="center"/>
    </xf>
    <xf numFmtId="200" fontId="14" fillId="4" borderId="1" xfId="0" applyNumberFormat="1" applyFont="1" applyFill="1" applyBorder="1" applyAlignment="1">
      <alignment horizontal="center" vertical="center"/>
    </xf>
    <xf numFmtId="14" fontId="15" fillId="0" borderId="0" xfId="0" applyNumberFormat="1" applyFont="1" applyFill="1" applyBorder="1" applyAlignment="1">
      <alignment vertical="center"/>
    </xf>
    <xf numFmtId="176" fontId="15" fillId="0" borderId="0" xfId="1" applyNumberFormat="1" applyFont="1" applyFill="1" applyBorder="1">
      <alignment vertical="center"/>
    </xf>
    <xf numFmtId="14" fontId="15" fillId="0" borderId="0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186" fontId="12" fillId="12" borderId="1" xfId="0" applyNumberFormat="1" applyFont="1" applyFill="1" applyBorder="1" applyAlignment="1">
      <alignment horizontal="center" vertical="center"/>
    </xf>
    <xf numFmtId="14" fontId="12" fillId="12" borderId="1" xfId="0" applyNumberFormat="1" applyFont="1" applyFill="1" applyBorder="1" applyAlignment="1">
      <alignment vertical="center"/>
    </xf>
    <xf numFmtId="0" fontId="12" fillId="12" borderId="1" xfId="0" applyFont="1" applyFill="1" applyBorder="1" applyAlignment="1">
      <alignment vertical="center"/>
    </xf>
    <xf numFmtId="0" fontId="12" fillId="2" borderId="1" xfId="0" applyFont="1" applyFill="1" applyBorder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14" fontId="12" fillId="12" borderId="1" xfId="0" applyNumberFormat="1" applyFont="1" applyFill="1" applyBorder="1" applyAlignment="1">
      <alignment horizontal="center" vertical="center"/>
    </xf>
    <xf numFmtId="41" fontId="14" fillId="0" borderId="0" xfId="4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19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shrinkToFit="1"/>
    </xf>
    <xf numFmtId="189" fontId="12" fillId="2" borderId="1" xfId="0" applyNumberFormat="1" applyFont="1" applyFill="1" applyBorder="1" applyAlignment="1">
      <alignment vertical="center" wrapText="1"/>
    </xf>
    <xf numFmtId="190" fontId="12" fillId="0" borderId="1" xfId="0" applyNumberFormat="1" applyFont="1" applyFill="1" applyBorder="1" applyAlignment="1">
      <alignment vertical="center" wrapText="1"/>
    </xf>
    <xf numFmtId="193" fontId="12" fillId="2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/>
    </xf>
    <xf numFmtId="198" fontId="12" fillId="0" borderId="1" xfId="0" applyNumberFormat="1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191" fontId="12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91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7" borderId="58" xfId="0" applyFont="1" applyFill="1" applyBorder="1" applyAlignment="1">
      <alignment horizontal="center" vertical="center" wrapText="1"/>
    </xf>
    <xf numFmtId="0" fontId="14" fillId="4" borderId="59" xfId="0" applyFont="1" applyFill="1" applyBorder="1" applyAlignment="1">
      <alignment horizontal="center" vertical="center"/>
    </xf>
    <xf numFmtId="0" fontId="18" fillId="4" borderId="58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9" fontId="12" fillId="2" borderId="1" xfId="1" applyFont="1" applyFill="1" applyBorder="1" applyAlignment="1">
      <alignment vertical="center" wrapText="1"/>
    </xf>
    <xf numFmtId="9" fontId="12" fillId="2" borderId="32" xfId="1" applyFont="1" applyFill="1" applyBorder="1" applyAlignment="1">
      <alignment vertical="center" wrapText="1"/>
    </xf>
    <xf numFmtId="188" fontId="12" fillId="0" borderId="1" xfId="0" applyNumberFormat="1" applyFont="1" applyFill="1" applyBorder="1" applyAlignment="1">
      <alignment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183" fontId="12" fillId="2" borderId="1" xfId="1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183" fontId="12" fillId="0" borderId="1" xfId="1" applyNumberFormat="1" applyFont="1" applyFill="1" applyBorder="1" applyAlignment="1">
      <alignment horizontal="center" vertical="center" wrapText="1"/>
    </xf>
    <xf numFmtId="183" fontId="12" fillId="0" borderId="2" xfId="1" applyNumberFormat="1" applyFont="1" applyFill="1" applyBorder="1" applyAlignment="1">
      <alignment horizontal="center" vertical="center" wrapText="1"/>
    </xf>
    <xf numFmtId="183" fontId="12" fillId="2" borderId="2" xfId="1" applyNumberFormat="1" applyFont="1" applyFill="1" applyBorder="1" applyAlignment="1">
      <alignment horizontal="center" vertical="center" wrapText="1"/>
    </xf>
    <xf numFmtId="183" fontId="12" fillId="2" borderId="4" xfId="1" applyNumberFormat="1" applyFont="1" applyFill="1" applyBorder="1" applyAlignment="1">
      <alignment horizontal="center" vertical="center" wrapText="1"/>
    </xf>
    <xf numFmtId="183" fontId="12" fillId="0" borderId="4" xfId="1" applyNumberFormat="1" applyFont="1" applyFill="1" applyBorder="1" applyAlignment="1">
      <alignment horizontal="center" vertical="center" wrapText="1"/>
    </xf>
    <xf numFmtId="183" fontId="12" fillId="0" borderId="5" xfId="1" applyNumberFormat="1" applyFont="1" applyFill="1" applyBorder="1" applyAlignment="1">
      <alignment horizontal="center" vertical="center" wrapText="1"/>
    </xf>
    <xf numFmtId="183" fontId="12" fillId="2" borderId="5" xfId="1" applyNumberFormat="1" applyFont="1" applyFill="1" applyBorder="1" applyAlignment="1">
      <alignment horizontal="center" vertical="center" wrapText="1"/>
    </xf>
    <xf numFmtId="204" fontId="12" fillId="13" borderId="56" xfId="1" applyNumberFormat="1" applyFont="1" applyFill="1" applyBorder="1" applyAlignment="1">
      <alignment horizontal="center" vertical="center" wrapText="1"/>
    </xf>
    <xf numFmtId="10" fontId="12" fillId="13" borderId="57" xfId="0" applyNumberFormat="1" applyFont="1" applyFill="1" applyBorder="1" applyAlignment="1">
      <alignment vertical="center" wrapText="1"/>
    </xf>
    <xf numFmtId="188" fontId="12" fillId="0" borderId="2" xfId="0" applyNumberFormat="1" applyFont="1" applyFill="1" applyBorder="1" applyAlignment="1">
      <alignment horizontal="center" vertical="center" wrapText="1"/>
    </xf>
    <xf numFmtId="188" fontId="12" fillId="0" borderId="2" xfId="0" applyNumberFormat="1" applyFont="1" applyFill="1" applyBorder="1" applyAlignment="1">
      <alignment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left" vertical="center" wrapText="1"/>
    </xf>
    <xf numFmtId="10" fontId="12" fillId="13" borderId="42" xfId="1" applyNumberFormat="1" applyFont="1" applyFill="1" applyBorder="1" applyAlignment="1">
      <alignment horizontal="center" vertical="center" wrapText="1"/>
    </xf>
    <xf numFmtId="194" fontId="12" fillId="0" borderId="4" xfId="0" applyNumberFormat="1" applyFont="1" applyFill="1" applyBorder="1" applyAlignment="1">
      <alignment horizontal="center" vertical="center" wrapText="1"/>
    </xf>
    <xf numFmtId="196" fontId="12" fillId="0" borderId="4" xfId="0" applyNumberFormat="1" applyFont="1" applyFill="1" applyBorder="1" applyAlignment="1">
      <alignment horizontal="center" vertical="center" wrapText="1"/>
    </xf>
    <xf numFmtId="200" fontId="12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199" fontId="13" fillId="0" borderId="0" xfId="0" applyNumberFormat="1" applyFont="1" applyFill="1" applyBorder="1" applyAlignment="1">
      <alignment horizontal="center" vertical="center" wrapText="1"/>
    </xf>
    <xf numFmtId="199" fontId="15" fillId="0" borderId="0" xfId="0" applyNumberFormat="1" applyFont="1" applyFill="1" applyBorder="1" applyAlignment="1">
      <alignment horizontal="center" vertical="center" wrapText="1"/>
    </xf>
    <xf numFmtId="182" fontId="13" fillId="0" borderId="0" xfId="1" applyNumberFormat="1" applyFont="1" applyFill="1" applyBorder="1">
      <alignment vertical="center"/>
    </xf>
    <xf numFmtId="182" fontId="15" fillId="0" borderId="0" xfId="1" applyNumberFormat="1" applyFont="1" applyFill="1" applyBorder="1">
      <alignment vertical="center"/>
    </xf>
    <xf numFmtId="182" fontId="12" fillId="0" borderId="4" xfId="0" applyNumberFormat="1" applyFont="1" applyFill="1" applyBorder="1" applyAlignment="1">
      <alignment horizontal="center" vertical="center" wrapText="1"/>
    </xf>
    <xf numFmtId="196" fontId="12" fillId="0" borderId="5" xfId="0" applyNumberFormat="1" applyFont="1" applyFill="1" applyBorder="1" applyAlignment="1">
      <alignment horizontal="center" vertical="center" wrapText="1"/>
    </xf>
    <xf numFmtId="194" fontId="12" fillId="0" borderId="5" xfId="0" applyNumberFormat="1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200" fontId="12" fillId="0" borderId="58" xfId="0" applyNumberFormat="1" applyFont="1" applyFill="1" applyBorder="1" applyAlignment="1">
      <alignment horizontal="center" vertical="center" wrapText="1"/>
    </xf>
    <xf numFmtId="196" fontId="12" fillId="13" borderId="56" xfId="0" applyNumberFormat="1" applyFont="1" applyFill="1" applyBorder="1" applyAlignment="1">
      <alignment horizontal="center" vertical="center" wrapText="1"/>
    </xf>
    <xf numFmtId="184" fontId="12" fillId="5" borderId="1" xfId="0" applyNumberFormat="1" applyFont="1" applyFill="1" applyBorder="1">
      <alignment vertical="center"/>
    </xf>
    <xf numFmtId="0" fontId="12" fillId="0" borderId="42" xfId="0" applyFont="1" applyFill="1" applyBorder="1" applyAlignment="1">
      <alignment horizontal="center" vertical="center"/>
    </xf>
    <xf numFmtId="0" fontId="26" fillId="11" borderId="29" xfId="0" applyFont="1" applyFill="1" applyBorder="1" applyAlignment="1">
      <alignment horizontal="center" vertical="center"/>
    </xf>
    <xf numFmtId="0" fontId="26" fillId="11" borderId="32" xfId="0" applyFont="1" applyFill="1" applyBorder="1" applyAlignment="1">
      <alignment horizontal="center" vertical="center"/>
    </xf>
    <xf numFmtId="41" fontId="15" fillId="6" borderId="1" xfId="4" applyFont="1" applyFill="1" applyBorder="1" applyAlignment="1">
      <alignment horizontal="center" vertical="center" wrapText="1"/>
    </xf>
    <xf numFmtId="10" fontId="13" fillId="2" borderId="1" xfId="1" applyNumberFormat="1" applyFont="1" applyFill="1" applyBorder="1" applyAlignment="1">
      <alignment horizontal="center" vertical="center"/>
    </xf>
    <xf numFmtId="10" fontId="13" fillId="2" borderId="2" xfId="1" applyNumberFormat="1" applyFont="1" applyFill="1" applyBorder="1" applyAlignment="1">
      <alignment horizontal="center" vertical="center"/>
    </xf>
    <xf numFmtId="10" fontId="13" fillId="2" borderId="39" xfId="1" applyNumberFormat="1" applyFont="1" applyFill="1" applyBorder="1" applyAlignment="1">
      <alignment horizontal="center" vertical="center"/>
    </xf>
    <xf numFmtId="10" fontId="27" fillId="2" borderId="31" xfId="1" applyNumberFormat="1" applyFont="1" applyFill="1" applyBorder="1" applyAlignment="1">
      <alignment horizontal="center" vertical="center"/>
    </xf>
    <xf numFmtId="10" fontId="27" fillId="2" borderId="41" xfId="1" applyNumberFormat="1" applyFont="1" applyFill="1" applyBorder="1" applyAlignment="1">
      <alignment horizontal="center" vertical="center"/>
    </xf>
    <xf numFmtId="10" fontId="27" fillId="2" borderId="32" xfId="1" applyNumberFormat="1" applyFont="1" applyFill="1" applyBorder="1" applyAlignment="1">
      <alignment horizontal="center" vertical="center"/>
    </xf>
    <xf numFmtId="10" fontId="27" fillId="2" borderId="30" xfId="1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1" fontId="15" fillId="6" borderId="3" xfId="4" applyFont="1" applyFill="1" applyBorder="1" applyAlignment="1">
      <alignment horizontal="center" vertical="center" wrapText="1"/>
    </xf>
    <xf numFmtId="41" fontId="15" fillId="6" borderId="6" xfId="4" applyFont="1" applyFill="1" applyBorder="1" applyAlignment="1">
      <alignment horizontal="center" vertical="center" wrapText="1"/>
    </xf>
    <xf numFmtId="192" fontId="13" fillId="0" borderId="3" xfId="0" applyNumberFormat="1" applyFont="1" applyFill="1" applyBorder="1" applyAlignment="1">
      <alignment horizontal="center" vertical="center"/>
    </xf>
    <xf numFmtId="192" fontId="13" fillId="0" borderId="6" xfId="0" applyNumberFormat="1" applyFont="1" applyFill="1" applyBorder="1" applyAlignment="1">
      <alignment horizontal="center" vertical="center"/>
    </xf>
    <xf numFmtId="14" fontId="15" fillId="5" borderId="3" xfId="0" applyNumberFormat="1" applyFont="1" applyFill="1" applyBorder="1" applyAlignment="1">
      <alignment horizontal="center" vertical="center"/>
    </xf>
    <xf numFmtId="14" fontId="15" fillId="5" borderId="6" xfId="0" applyNumberFormat="1" applyFont="1" applyFill="1" applyBorder="1" applyAlignment="1">
      <alignment horizontal="center" vertical="center"/>
    </xf>
    <xf numFmtId="194" fontId="12" fillId="0" borderId="3" xfId="1" applyNumberFormat="1" applyFont="1" applyFill="1" applyBorder="1" applyAlignment="1">
      <alignment horizontal="center" vertical="center" wrapText="1"/>
    </xf>
    <xf numFmtId="194" fontId="12" fillId="0" borderId="6" xfId="1" applyNumberFormat="1" applyFont="1" applyFill="1" applyBorder="1" applyAlignment="1">
      <alignment horizontal="center" vertical="center" wrapText="1"/>
    </xf>
    <xf numFmtId="192" fontId="13" fillId="2" borderId="3" xfId="0" applyNumberFormat="1" applyFont="1" applyFill="1" applyBorder="1" applyAlignment="1">
      <alignment horizontal="center" vertical="center"/>
    </xf>
    <xf numFmtId="192" fontId="13" fillId="2" borderId="6" xfId="0" applyNumberFormat="1" applyFont="1" applyFill="1" applyBorder="1" applyAlignment="1">
      <alignment horizontal="center" vertical="center"/>
    </xf>
    <xf numFmtId="14" fontId="15" fillId="5" borderId="1" xfId="0" applyNumberFormat="1" applyFont="1" applyFill="1" applyBorder="1" applyAlignment="1">
      <alignment horizontal="center" vertical="center"/>
    </xf>
    <xf numFmtId="195" fontId="13" fillId="0" borderId="3" xfId="0" applyNumberFormat="1" applyFont="1" applyFill="1" applyBorder="1" applyAlignment="1">
      <alignment horizontal="center" vertical="center"/>
    </xf>
    <xf numFmtId="195" fontId="13" fillId="0" borderId="6" xfId="0" applyNumberFormat="1" applyFont="1" applyFill="1" applyBorder="1" applyAlignment="1">
      <alignment horizontal="center" vertical="center"/>
    </xf>
    <xf numFmtId="183" fontId="12" fillId="2" borderId="3" xfId="1" applyNumberFormat="1" applyFont="1" applyFill="1" applyBorder="1" applyAlignment="1">
      <alignment horizontal="center" vertical="center" wrapText="1"/>
    </xf>
    <xf numFmtId="183" fontId="12" fillId="2" borderId="6" xfId="1" applyNumberFormat="1" applyFont="1" applyFill="1" applyBorder="1" applyAlignment="1">
      <alignment horizontal="center" vertical="center" wrapText="1"/>
    </xf>
    <xf numFmtId="194" fontId="12" fillId="2" borderId="3" xfId="1" applyNumberFormat="1" applyFont="1" applyFill="1" applyBorder="1" applyAlignment="1">
      <alignment horizontal="center" vertical="center" wrapText="1"/>
    </xf>
    <xf numFmtId="194" fontId="12" fillId="2" borderId="6" xfId="1" applyNumberFormat="1" applyFont="1" applyFill="1" applyBorder="1" applyAlignment="1">
      <alignment horizontal="center" vertical="center" wrapText="1"/>
    </xf>
    <xf numFmtId="197" fontId="12" fillId="0" borderId="24" xfId="0" applyNumberFormat="1" applyFont="1" applyFill="1" applyBorder="1" applyAlignment="1">
      <alignment horizontal="center" vertical="center" wrapText="1"/>
    </xf>
    <xf numFmtId="197" fontId="12" fillId="0" borderId="25" xfId="0" applyNumberFormat="1" applyFont="1" applyFill="1" applyBorder="1" applyAlignment="1">
      <alignment horizontal="center" vertical="center" wrapText="1"/>
    </xf>
    <xf numFmtId="183" fontId="12" fillId="2" borderId="13" xfId="1" applyNumberFormat="1" applyFont="1" applyFill="1" applyBorder="1" applyAlignment="1">
      <alignment horizontal="center" vertical="center" wrapText="1"/>
    </xf>
    <xf numFmtId="183" fontId="12" fillId="2" borderId="14" xfId="1" applyNumberFormat="1" applyFont="1" applyFill="1" applyBorder="1" applyAlignment="1">
      <alignment horizontal="center" vertical="center" wrapText="1"/>
    </xf>
    <xf numFmtId="183" fontId="12" fillId="2" borderId="16" xfId="1" applyNumberFormat="1" applyFont="1" applyFill="1" applyBorder="1" applyAlignment="1">
      <alignment horizontal="center" vertical="center" wrapText="1"/>
    </xf>
    <xf numFmtId="183" fontId="12" fillId="2" borderId="46" xfId="1" applyNumberFormat="1" applyFont="1" applyFill="1" applyBorder="1" applyAlignment="1">
      <alignment horizontal="center" vertical="center" wrapText="1"/>
    </xf>
    <xf numFmtId="14" fontId="12" fillId="2" borderId="3" xfId="1" applyNumberFormat="1" applyFont="1" applyFill="1" applyBorder="1" applyAlignment="1">
      <alignment horizontal="center" vertical="center" wrapText="1"/>
    </xf>
    <xf numFmtId="14" fontId="12" fillId="2" borderId="6" xfId="1" applyNumberFormat="1" applyFont="1" applyFill="1" applyBorder="1" applyAlignment="1">
      <alignment horizontal="center" vertical="center" wrapText="1"/>
    </xf>
    <xf numFmtId="199" fontId="12" fillId="0" borderId="3" xfId="0" applyNumberFormat="1" applyFont="1" applyFill="1" applyBorder="1" applyAlignment="1">
      <alignment horizontal="center" vertical="center" wrapText="1"/>
    </xf>
    <xf numFmtId="199" fontId="12" fillId="0" borderId="6" xfId="0" applyNumberFormat="1" applyFont="1" applyFill="1" applyBorder="1" applyAlignment="1">
      <alignment horizontal="center" vertical="center" wrapText="1"/>
    </xf>
    <xf numFmtId="199" fontId="14" fillId="5" borderId="3" xfId="0" applyNumberFormat="1" applyFont="1" applyFill="1" applyBorder="1" applyAlignment="1">
      <alignment horizontal="center" vertical="center" wrapText="1"/>
    </xf>
    <xf numFmtId="199" fontId="14" fillId="5" borderId="6" xfId="0" applyNumberFormat="1" applyFont="1" applyFill="1" applyBorder="1" applyAlignment="1">
      <alignment horizontal="center" vertical="center" wrapText="1"/>
    </xf>
    <xf numFmtId="0" fontId="22" fillId="11" borderId="0" xfId="0" applyFont="1" applyFill="1" applyAlignment="1">
      <alignment horizontal="center" vertical="center" shrinkToFit="1"/>
    </xf>
    <xf numFmtId="0" fontId="12" fillId="2" borderId="27" xfId="0" applyFont="1" applyFill="1" applyBorder="1" applyAlignment="1">
      <alignment horizontal="center" vertical="center" shrinkToFit="1"/>
    </xf>
    <xf numFmtId="0" fontId="12" fillId="2" borderId="29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/>
    </xf>
    <xf numFmtId="0" fontId="12" fillId="6" borderId="3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6" borderId="34" xfId="0" applyFont="1" applyFill="1" applyBorder="1" applyAlignment="1">
      <alignment horizontal="center" vertical="center"/>
    </xf>
    <xf numFmtId="188" fontId="12" fillId="0" borderId="3" xfId="0" applyNumberFormat="1" applyFont="1" applyFill="1" applyBorder="1" applyAlignment="1">
      <alignment horizontal="center" vertical="center" wrapText="1"/>
    </xf>
    <xf numFmtId="188" fontId="12" fillId="0" borderId="6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/>
    </xf>
    <xf numFmtId="0" fontId="12" fillId="12" borderId="43" xfId="0" applyFont="1" applyFill="1" applyBorder="1" applyAlignment="1">
      <alignment horizontal="center" vertical="center"/>
    </xf>
    <xf numFmtId="0" fontId="12" fillId="12" borderId="6" xfId="0" applyFont="1" applyFill="1" applyBorder="1" applyAlignment="1">
      <alignment horizontal="center" vertical="center"/>
    </xf>
    <xf numFmtId="0" fontId="22" fillId="11" borderId="0" xfId="0" applyFont="1" applyFill="1" applyAlignment="1">
      <alignment horizontal="center" vertical="center"/>
    </xf>
    <xf numFmtId="0" fontId="33" fillId="0" borderId="7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2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68" xfId="0" applyFont="1" applyFill="1" applyBorder="1" applyAlignment="1">
      <alignment horizontal="center" vertical="center"/>
    </xf>
    <xf numFmtId="0" fontId="12" fillId="2" borderId="69" xfId="0" applyFont="1" applyFill="1" applyBorder="1" applyAlignment="1">
      <alignment horizontal="center" vertical="center"/>
    </xf>
    <xf numFmtId="0" fontId="12" fillId="2" borderId="7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4" fillId="12" borderId="63" xfId="0" applyFont="1" applyFill="1" applyBorder="1" applyAlignment="1">
      <alignment horizontal="center" vertical="center" wrapText="1"/>
    </xf>
    <xf numFmtId="0" fontId="14" fillId="12" borderId="59" xfId="0" applyFont="1" applyFill="1" applyBorder="1" applyAlignment="1">
      <alignment horizontal="center" vertical="center" wrapText="1"/>
    </xf>
    <xf numFmtId="0" fontId="14" fillId="12" borderId="64" xfId="0" applyFont="1" applyFill="1" applyBorder="1" applyAlignment="1">
      <alignment horizontal="center" vertical="center"/>
    </xf>
    <xf numFmtId="0" fontId="14" fillId="12" borderId="61" xfId="0" applyFont="1" applyFill="1" applyBorder="1" applyAlignment="1">
      <alignment horizontal="center" vertical="center"/>
    </xf>
    <xf numFmtId="0" fontId="14" fillId="4" borderId="63" xfId="0" applyFont="1" applyFill="1" applyBorder="1" applyAlignment="1">
      <alignment horizontal="center" vertical="center"/>
    </xf>
    <xf numFmtId="0" fontId="14" fillId="4" borderId="59" xfId="0" applyFont="1" applyFill="1" applyBorder="1" applyAlignment="1">
      <alignment horizontal="center" vertical="center"/>
    </xf>
    <xf numFmtId="0" fontId="14" fillId="4" borderId="61" xfId="0" applyFont="1" applyFill="1" applyBorder="1" applyAlignment="1">
      <alignment horizontal="center" vertical="center"/>
    </xf>
    <xf numFmtId="41" fontId="15" fillId="0" borderId="0" xfId="4" applyFont="1" applyFill="1" applyBorder="1" applyAlignment="1">
      <alignment horizontal="center" vertical="center" wrapText="1"/>
    </xf>
    <xf numFmtId="194" fontId="12" fillId="2" borderId="1" xfId="1" applyNumberFormat="1" applyFont="1" applyFill="1" applyBorder="1" applyAlignment="1">
      <alignment horizontal="center" vertical="center" wrapText="1"/>
    </xf>
    <xf numFmtId="195" fontId="13" fillId="0" borderId="0" xfId="0" applyNumberFormat="1" applyFont="1" applyFill="1" applyBorder="1" applyAlignment="1">
      <alignment horizontal="center" vertical="center"/>
    </xf>
    <xf numFmtId="0" fontId="14" fillId="13" borderId="55" xfId="0" applyFont="1" applyFill="1" applyBorder="1" applyAlignment="1">
      <alignment horizontal="center" vertical="center" wrapText="1"/>
    </xf>
    <xf numFmtId="0" fontId="14" fillId="13" borderId="56" xfId="0" applyFont="1" applyFill="1" applyBorder="1" applyAlignment="1">
      <alignment horizontal="center" vertical="center" wrapText="1"/>
    </xf>
    <xf numFmtId="0" fontId="14" fillId="13" borderId="57" xfId="0" applyFont="1" applyFill="1" applyBorder="1" applyAlignment="1">
      <alignment horizontal="center" vertical="center" wrapText="1"/>
    </xf>
    <xf numFmtId="0" fontId="14" fillId="13" borderId="66" xfId="0" applyFont="1" applyFill="1" applyBorder="1" applyAlignment="1">
      <alignment horizontal="center" vertical="center" wrapText="1"/>
    </xf>
    <xf numFmtId="0" fontId="14" fillId="13" borderId="42" xfId="0" applyFont="1" applyFill="1" applyBorder="1" applyAlignment="1">
      <alignment horizontal="center" vertical="center" wrapText="1"/>
    </xf>
    <xf numFmtId="0" fontId="14" fillId="13" borderId="67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4" fillId="13" borderId="63" xfId="0" applyFont="1" applyFill="1" applyBorder="1" applyAlignment="1">
      <alignment horizontal="center" vertical="center" wrapText="1"/>
    </xf>
    <xf numFmtId="0" fontId="14" fillId="13" borderId="59" xfId="0" applyFont="1" applyFill="1" applyBorder="1" applyAlignment="1">
      <alignment horizontal="center" vertical="center" wrapText="1"/>
    </xf>
    <xf numFmtId="0" fontId="14" fillId="13" borderId="64" xfId="0" applyFont="1" applyFill="1" applyBorder="1" applyAlignment="1">
      <alignment horizontal="center" vertical="center" wrapText="1"/>
    </xf>
    <xf numFmtId="0" fontId="14" fillId="13" borderId="6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88" fontId="14" fillId="4" borderId="59" xfId="0" applyNumberFormat="1" applyFont="1" applyFill="1" applyBorder="1" applyAlignment="1">
      <alignment horizontal="center" vertical="center"/>
    </xf>
    <xf numFmtId="183" fontId="12" fillId="0" borderId="1" xfId="1" applyNumberFormat="1" applyFont="1" applyFill="1" applyBorder="1" applyAlignment="1">
      <alignment horizontal="center" vertical="center" wrapText="1"/>
    </xf>
    <xf numFmtId="183" fontId="12" fillId="0" borderId="4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83" fontId="12" fillId="2" borderId="1" xfId="1" applyNumberFormat="1" applyFont="1" applyFill="1" applyBorder="1" applyAlignment="1">
      <alignment horizontal="center" vertical="center" wrapText="1"/>
    </xf>
    <xf numFmtId="194" fontId="12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92" fontId="13" fillId="0" borderId="0" xfId="0" applyNumberFormat="1" applyFont="1" applyFill="1" applyBorder="1" applyAlignment="1">
      <alignment horizontal="center" vertical="center"/>
    </xf>
    <xf numFmtId="14" fontId="1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199" fontId="12" fillId="0" borderId="1" xfId="0" applyNumberFormat="1" applyFont="1" applyFill="1" applyBorder="1" applyAlignment="1">
      <alignment horizontal="center" vertical="center" wrapText="1"/>
    </xf>
    <xf numFmtId="14" fontId="12" fillId="2" borderId="1" xfId="1" applyNumberFormat="1" applyFont="1" applyFill="1" applyBorder="1" applyAlignment="1">
      <alignment horizontal="center" vertical="center" wrapText="1"/>
    </xf>
    <xf numFmtId="0" fontId="40" fillId="5" borderId="3" xfId="0" applyFont="1" applyFill="1" applyBorder="1" applyAlignment="1">
      <alignment horizontal="center" vertical="center" wrapText="1"/>
    </xf>
    <xf numFmtId="0" fontId="40" fillId="5" borderId="43" xfId="0" applyFont="1" applyFill="1" applyBorder="1" applyAlignment="1">
      <alignment horizontal="center" vertical="center" wrapText="1"/>
    </xf>
    <xf numFmtId="0" fontId="40" fillId="5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199" fontId="14" fillId="5" borderId="1" xfId="0" applyNumberFormat="1" applyFont="1" applyFill="1" applyBorder="1" applyAlignment="1">
      <alignment horizontal="center" vertical="center" wrapText="1"/>
    </xf>
    <xf numFmtId="0" fontId="14" fillId="13" borderId="72" xfId="0" applyFont="1" applyFill="1" applyBorder="1" applyAlignment="1">
      <alignment horizontal="center" vertical="center" wrapText="1"/>
    </xf>
    <xf numFmtId="197" fontId="12" fillId="0" borderId="4" xfId="0" applyNumberFormat="1" applyFont="1" applyFill="1" applyBorder="1" applyAlignment="1">
      <alignment horizontal="center" vertical="center" wrapText="1"/>
    </xf>
    <xf numFmtId="191" fontId="15" fillId="5" borderId="3" xfId="0" applyNumberFormat="1" applyFont="1" applyFill="1" applyBorder="1" applyAlignment="1">
      <alignment horizontal="center" vertical="center"/>
    </xf>
    <xf numFmtId="191" fontId="15" fillId="5" borderId="43" xfId="0" applyNumberFormat="1" applyFont="1" applyFill="1" applyBorder="1" applyAlignment="1">
      <alignment horizontal="center" vertical="center"/>
    </xf>
    <xf numFmtId="191" fontId="15" fillId="5" borderId="6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 wrapText="1"/>
    </xf>
    <xf numFmtId="200" fontId="12" fillId="0" borderId="2" xfId="0" applyNumberFormat="1" applyFont="1" applyFill="1" applyBorder="1" applyAlignment="1">
      <alignment horizontal="center" vertical="center" wrapText="1"/>
    </xf>
    <xf numFmtId="200" fontId="12" fillId="0" borderId="62" xfId="0" applyNumberFormat="1" applyFont="1" applyFill="1" applyBorder="1" applyAlignment="1">
      <alignment horizontal="center" vertical="center" wrapText="1"/>
    </xf>
    <xf numFmtId="185" fontId="12" fillId="0" borderId="2" xfId="0" applyNumberFormat="1" applyFont="1" applyBorder="1" applyAlignment="1">
      <alignment horizontal="center" vertical="center"/>
    </xf>
    <xf numFmtId="185" fontId="12" fillId="0" borderId="4" xfId="0" applyNumberFormat="1" applyFont="1" applyBorder="1" applyAlignment="1">
      <alignment horizontal="center" vertical="center"/>
    </xf>
    <xf numFmtId="3" fontId="41" fillId="5" borderId="3" xfId="0" applyNumberFormat="1" applyFont="1" applyFill="1" applyBorder="1" applyAlignment="1">
      <alignment horizontal="center" vertical="center" wrapText="1"/>
    </xf>
    <xf numFmtId="3" fontId="41" fillId="5" borderId="43" xfId="0" applyNumberFormat="1" applyFont="1" applyFill="1" applyBorder="1" applyAlignment="1">
      <alignment horizontal="center" vertical="center" wrapText="1"/>
    </xf>
    <xf numFmtId="3" fontId="41" fillId="5" borderId="6" xfId="0" applyNumberFormat="1" applyFont="1" applyFill="1" applyBorder="1" applyAlignment="1">
      <alignment horizontal="center" vertical="center" wrapText="1"/>
    </xf>
    <xf numFmtId="0" fontId="42" fillId="14" borderId="0" xfId="0" applyFont="1" applyFill="1" applyAlignment="1">
      <alignment horizontal="left" vertical="center"/>
    </xf>
    <xf numFmtId="3" fontId="15" fillId="0" borderId="1" xfId="0" applyNumberFormat="1" applyFont="1" applyFill="1" applyBorder="1" applyAlignment="1">
      <alignment vertical="center" wrapText="1"/>
    </xf>
    <xf numFmtId="0" fontId="32" fillId="0" borderId="0" xfId="0" applyFont="1" applyFill="1">
      <alignment vertical="center"/>
    </xf>
  </cellXfs>
  <cellStyles count="9">
    <cellStyle name="백분율" xfId="1" builtinId="5"/>
    <cellStyle name="백분율 2" xfId="2"/>
    <cellStyle name="백분율 3" xfId="3"/>
    <cellStyle name="쉼표 [0]" xfId="4" builtinId="6"/>
    <cellStyle name="표준" xfId="0" builtinId="0"/>
    <cellStyle name="표준 2" xfId="5"/>
    <cellStyle name="표준 3" xfId="6"/>
    <cellStyle name="표준 4" xfId="7"/>
    <cellStyle name="표준 5" xfId="8"/>
  </cellStyles>
  <dxfs count="0"/>
  <tableStyles count="0" defaultTableStyle="TableStyleMedium9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R90"/>
  <sheetViews>
    <sheetView tabSelected="1" zoomScale="70" zoomScaleNormal="70" workbookViewId="0">
      <selection sqref="A1:I1"/>
    </sheetView>
  </sheetViews>
  <sheetFormatPr defaultColWidth="9" defaultRowHeight="18" customHeight="1" x14ac:dyDescent="0.3"/>
  <cols>
    <col min="1" max="1" width="20" style="5" customWidth="1"/>
    <col min="2" max="2" width="19.375" style="5" customWidth="1"/>
    <col min="3" max="3" width="36.625" style="5" customWidth="1"/>
    <col min="4" max="4" width="7.25" style="5" customWidth="1"/>
    <col min="5" max="5" width="8.625" style="5" customWidth="1"/>
    <col min="6" max="6" width="9.625" style="5" customWidth="1"/>
    <col min="7" max="7" width="7.625" style="5" customWidth="1"/>
    <col min="8" max="8" width="10.125" style="5" customWidth="1"/>
    <col min="9" max="9" width="10.625" style="5" customWidth="1"/>
    <col min="10" max="10" width="5.75" style="15" customWidth="1"/>
    <col min="11" max="11" width="15.875" style="15" bestFit="1" customWidth="1"/>
    <col min="12" max="13" width="13" style="15" customWidth="1"/>
    <col min="14" max="14" width="14.875" style="15" customWidth="1"/>
    <col min="15" max="15" width="19.375" style="15" customWidth="1"/>
    <col min="16" max="16" width="13" style="15" customWidth="1"/>
    <col min="17" max="17" width="5.75" style="15" hidden="1" customWidth="1"/>
    <col min="18" max="18" width="15.875" style="15" hidden="1" customWidth="1"/>
    <col min="19" max="21" width="13" style="15" hidden="1" customWidth="1"/>
    <col min="22" max="22" width="19.375" style="15" hidden="1" customWidth="1"/>
    <col min="23" max="23" width="13" style="15" hidden="1" customWidth="1"/>
    <col min="24" max="24" width="5.75" style="15" customWidth="1"/>
    <col min="25" max="25" width="19.125" style="15" customWidth="1"/>
    <col min="26" max="26" width="29.5" style="1" customWidth="1"/>
    <col min="27" max="28" width="12.25" style="1" bestFit="1" customWidth="1"/>
    <col min="29" max="29" width="9.25" style="1" bestFit="1" customWidth="1"/>
    <col min="30" max="30" width="12.25" style="1" bestFit="1" customWidth="1"/>
    <col min="31" max="31" width="12.25" style="1" customWidth="1"/>
    <col min="32" max="32" width="13.625" style="14" bestFit="1" customWidth="1"/>
    <col min="33" max="33" width="12.125" style="14" customWidth="1"/>
    <col min="34" max="34" width="12" style="2" bestFit="1" customWidth="1"/>
    <col min="35" max="35" width="14.625" style="3" bestFit="1" customWidth="1"/>
    <col min="36" max="36" width="4.125" style="4" customWidth="1"/>
    <col min="37" max="37" width="12.375" style="15" customWidth="1"/>
    <col min="38" max="38" width="24.625" style="1" customWidth="1"/>
    <col min="39" max="39" width="11.625" style="14" bestFit="1" customWidth="1"/>
    <col min="40" max="40" width="10.125" style="14" bestFit="1" customWidth="1"/>
    <col min="41" max="41" width="12.75" style="2" customWidth="1"/>
    <col min="42" max="42" width="14.125" style="2" customWidth="1"/>
    <col min="43" max="43" width="9.125" style="14" customWidth="1"/>
    <col min="44" max="44" width="7.875" style="3" customWidth="1"/>
    <col min="45" max="16384" width="9" style="5"/>
  </cols>
  <sheetData>
    <row r="1" spans="1:44" ht="33" x14ac:dyDescent="0.3">
      <c r="A1" s="436" t="s">
        <v>184</v>
      </c>
      <c r="B1" s="436"/>
      <c r="C1" s="436"/>
      <c r="D1" s="436"/>
      <c r="E1" s="436"/>
      <c r="F1" s="436"/>
      <c r="G1" s="436"/>
      <c r="H1" s="436"/>
      <c r="I1" s="436"/>
      <c r="K1" s="128" t="s">
        <v>35</v>
      </c>
      <c r="L1" s="129" t="s">
        <v>58</v>
      </c>
      <c r="M1" s="129" t="s">
        <v>59</v>
      </c>
      <c r="N1" s="128" t="s">
        <v>36</v>
      </c>
    </row>
    <row r="2" spans="1:44" ht="37.5" customHeight="1" thickBot="1" x14ac:dyDescent="0.35">
      <c r="A2" s="273" t="s">
        <v>127</v>
      </c>
      <c r="D2" s="546" t="s">
        <v>399</v>
      </c>
      <c r="K2" s="7">
        <f>IF($B$4="","",IF($B$4&gt;=2000000000,7,IF($B$4&gt;=1000000000,6,IF($B$4&gt;=300000000,5,4))))</f>
        <v>7</v>
      </c>
      <c r="L2" s="7">
        <f>IF($B$4="","",IF($B$4&gt;=10000000000,7,IF($B$4&gt;=5000000000,6,IF($B$4&gt;=300000000,5,4))))</f>
        <v>7</v>
      </c>
      <c r="M2" s="7">
        <f>IF($B$4="","",IF($B$4&gt;=10000000000,7,IF($B$4&gt;=5000000000,6,IF($B$4&gt;=300000000,5,4))))</f>
        <v>7</v>
      </c>
      <c r="N2" s="59" t="str">
        <f>$B$5</f>
        <v>숫자입력</v>
      </c>
    </row>
    <row r="3" spans="1:44" ht="20.100000000000001" customHeight="1" x14ac:dyDescent="0.3">
      <c r="A3" s="118" t="s">
        <v>57</v>
      </c>
      <c r="B3" s="115">
        <v>43466</v>
      </c>
      <c r="C3" s="121" t="s">
        <v>15</v>
      </c>
      <c r="D3" s="122" t="s">
        <v>9</v>
      </c>
      <c r="E3" s="443" t="s">
        <v>10</v>
      </c>
      <c r="F3" s="451"/>
      <c r="G3" s="122" t="s">
        <v>11</v>
      </c>
      <c r="H3" s="443" t="s">
        <v>12</v>
      </c>
      <c r="I3" s="444"/>
      <c r="K3" s="7">
        <f>K2-1</f>
        <v>6</v>
      </c>
      <c r="L3" s="7">
        <f t="shared" ref="L3:M3" si="0">L2-1</f>
        <v>6</v>
      </c>
      <c r="M3" s="7">
        <f t="shared" si="0"/>
        <v>6</v>
      </c>
      <c r="N3" s="60" t="e">
        <f>$B$5*0.8</f>
        <v>#VALUE!</v>
      </c>
    </row>
    <row r="4" spans="1:44" ht="20.100000000000001" customHeight="1" x14ac:dyDescent="0.3">
      <c r="A4" s="119" t="s">
        <v>14</v>
      </c>
      <c r="B4" s="281" t="s">
        <v>183</v>
      </c>
      <c r="C4" s="437" t="s">
        <v>163</v>
      </c>
      <c r="D4" s="439" t="s">
        <v>164</v>
      </c>
      <c r="E4" s="445">
        <v>0</v>
      </c>
      <c r="F4" s="445"/>
      <c r="G4" s="447" t="s">
        <v>165</v>
      </c>
      <c r="H4" s="445" t="s">
        <v>166</v>
      </c>
      <c r="I4" s="449"/>
      <c r="K4" s="7">
        <f t="shared" ref="K4:K5" si="1">K3-1</f>
        <v>5</v>
      </c>
      <c r="L4" s="7">
        <f t="shared" ref="L4:L5" si="2">L3-1</f>
        <v>5</v>
      </c>
      <c r="M4" s="7">
        <f t="shared" ref="M4:M5" si="3">M3-1</f>
        <v>5</v>
      </c>
      <c r="N4" s="60" t="e">
        <f>$B$5*0.6</f>
        <v>#VALUE!</v>
      </c>
      <c r="Y4" s="544" t="s">
        <v>392</v>
      </c>
      <c r="Z4" s="544"/>
      <c r="AA4" s="544"/>
      <c r="AB4" s="544"/>
      <c r="AC4" s="544"/>
      <c r="AD4" s="544"/>
      <c r="AE4" s="544"/>
      <c r="AF4" s="544"/>
      <c r="AG4" s="544"/>
      <c r="AH4" s="544"/>
      <c r="AI4" s="544"/>
    </row>
    <row r="5" spans="1:44" ht="20.100000000000001" customHeight="1" thickBot="1" x14ac:dyDescent="0.35">
      <c r="A5" s="120" t="s">
        <v>16</v>
      </c>
      <c r="B5" s="282" t="s">
        <v>183</v>
      </c>
      <c r="C5" s="438"/>
      <c r="D5" s="440"/>
      <c r="E5" s="446"/>
      <c r="F5" s="446"/>
      <c r="G5" s="448"/>
      <c r="H5" s="446"/>
      <c r="I5" s="450"/>
      <c r="K5" s="7">
        <f t="shared" si="1"/>
        <v>4</v>
      </c>
      <c r="L5" s="7">
        <f t="shared" si="2"/>
        <v>4</v>
      </c>
      <c r="M5" s="7">
        <f t="shared" si="3"/>
        <v>4</v>
      </c>
      <c r="N5" s="60" t="e">
        <f>$B$5*0.4</f>
        <v>#VALUE!</v>
      </c>
      <c r="Y5" s="544" t="s">
        <v>393</v>
      </c>
      <c r="Z5" s="544"/>
      <c r="AA5" s="544"/>
      <c r="AB5" s="544"/>
      <c r="AC5" s="544"/>
      <c r="AD5" s="544"/>
      <c r="AE5" s="544"/>
      <c r="AF5" s="544"/>
      <c r="AG5" s="544"/>
      <c r="AH5" s="544"/>
      <c r="AI5" s="544"/>
      <c r="AL5" s="5"/>
    </row>
    <row r="6" spans="1:44" s="21" customFormat="1" ht="24" customHeight="1" x14ac:dyDescent="0.3">
      <c r="A6" s="67"/>
      <c r="B6" s="68"/>
      <c r="C6" s="68"/>
      <c r="D6" s="69"/>
      <c r="E6" s="70"/>
      <c r="F6" s="70"/>
      <c r="G6" s="71"/>
      <c r="H6" s="70"/>
      <c r="I6" s="70"/>
      <c r="J6" s="20"/>
      <c r="K6" s="130" t="s">
        <v>140</v>
      </c>
      <c r="L6" s="20"/>
      <c r="M6" s="20"/>
      <c r="N6" s="20"/>
      <c r="O6" s="20"/>
      <c r="P6" s="20"/>
      <c r="Q6" s="20"/>
      <c r="R6" s="77" t="s">
        <v>92</v>
      </c>
      <c r="S6" s="20"/>
      <c r="T6" s="20"/>
      <c r="U6" s="20"/>
      <c r="V6" s="20"/>
      <c r="W6" s="20"/>
      <c r="X6" s="20"/>
      <c r="Y6" s="268" t="s">
        <v>394</v>
      </c>
      <c r="AD6" s="226">
        <f>B3-365*3-1</f>
        <v>42370</v>
      </c>
      <c r="AE6" s="226"/>
      <c r="AF6" s="22"/>
      <c r="AG6" s="22"/>
      <c r="AH6" s="23"/>
      <c r="AI6" s="24"/>
      <c r="AJ6" s="25"/>
      <c r="AK6" s="131" t="s">
        <v>90</v>
      </c>
      <c r="AM6" s="22"/>
      <c r="AN6" s="22"/>
      <c r="AO6" s="23"/>
      <c r="AP6" s="23"/>
      <c r="AQ6" s="22"/>
      <c r="AR6" s="24"/>
    </row>
    <row r="7" spans="1:44" ht="49.5" customHeight="1" x14ac:dyDescent="0.3">
      <c r="A7" s="441" t="s">
        <v>0</v>
      </c>
      <c r="B7" s="442"/>
      <c r="C7" s="116" t="s">
        <v>1</v>
      </c>
      <c r="D7" s="117" t="s">
        <v>2</v>
      </c>
      <c r="E7" s="441" t="s">
        <v>3</v>
      </c>
      <c r="F7" s="442"/>
      <c r="G7" s="117" t="s">
        <v>4</v>
      </c>
      <c r="H7" s="117" t="s">
        <v>5</v>
      </c>
      <c r="I7" s="117" t="s">
        <v>6</v>
      </c>
      <c r="J7" s="5"/>
      <c r="K7" s="117" t="s">
        <v>23</v>
      </c>
      <c r="L7" s="117" t="s">
        <v>17</v>
      </c>
      <c r="M7" s="117" t="s">
        <v>18</v>
      </c>
      <c r="N7" s="117" t="s">
        <v>19</v>
      </c>
      <c r="O7" s="117" t="s">
        <v>141</v>
      </c>
      <c r="P7" s="117" t="s">
        <v>21</v>
      </c>
      <c r="Q7" s="5"/>
      <c r="R7" s="6" t="s">
        <v>23</v>
      </c>
      <c r="S7" s="6" t="s">
        <v>17</v>
      </c>
      <c r="T7" s="6" t="s">
        <v>18</v>
      </c>
      <c r="U7" s="6" t="s">
        <v>19</v>
      </c>
      <c r="V7" s="6" t="s">
        <v>20</v>
      </c>
      <c r="W7" s="6" t="s">
        <v>21</v>
      </c>
      <c r="X7" s="5"/>
      <c r="Y7" s="123" t="s">
        <v>32</v>
      </c>
      <c r="Z7" s="123" t="s">
        <v>34</v>
      </c>
      <c r="AA7" s="123" t="s">
        <v>133</v>
      </c>
      <c r="AB7" s="123" t="s">
        <v>134</v>
      </c>
      <c r="AC7" s="123" t="s">
        <v>130</v>
      </c>
      <c r="AD7" s="123" t="s">
        <v>129</v>
      </c>
      <c r="AE7" s="123" t="s">
        <v>132</v>
      </c>
      <c r="AF7" s="124" t="s">
        <v>131</v>
      </c>
      <c r="AG7" s="125" t="s">
        <v>128</v>
      </c>
      <c r="AH7" s="126" t="s">
        <v>135</v>
      </c>
      <c r="AI7" s="127" t="s">
        <v>7</v>
      </c>
      <c r="AK7" s="123" t="s">
        <v>32</v>
      </c>
      <c r="AL7" s="123" t="s">
        <v>56</v>
      </c>
      <c r="AM7" s="125" t="s">
        <v>65</v>
      </c>
      <c r="AN7" s="125" t="s">
        <v>60</v>
      </c>
      <c r="AO7" s="126" t="s">
        <v>61</v>
      </c>
      <c r="AP7" s="126" t="s">
        <v>64</v>
      </c>
      <c r="AQ7" s="125" t="s">
        <v>63</v>
      </c>
      <c r="AR7" s="127" t="s">
        <v>62</v>
      </c>
    </row>
    <row r="8" spans="1:44" s="19" customFormat="1" ht="24.95" customHeight="1" x14ac:dyDescent="0.3">
      <c r="A8" s="45" t="s">
        <v>38</v>
      </c>
      <c r="B8" s="38" t="s">
        <v>137</v>
      </c>
      <c r="C8" s="49"/>
      <c r="D8" s="39" t="s">
        <v>138</v>
      </c>
      <c r="E8" s="40"/>
      <c r="F8" s="41"/>
      <c r="G8" s="39"/>
      <c r="H8" s="39"/>
      <c r="I8" s="39"/>
      <c r="K8" s="53" t="str">
        <f>E9</f>
        <v>홍길동</v>
      </c>
      <c r="L8" s="162">
        <f t="shared" ref="L8:L10" si="4">IF(M8="","",(N8-M8+1))</f>
        <v>491</v>
      </c>
      <c r="M8" s="163">
        <v>38061</v>
      </c>
      <c r="N8" s="163">
        <v>38551</v>
      </c>
      <c r="O8" s="232" t="s">
        <v>173</v>
      </c>
      <c r="P8" s="164" t="s">
        <v>174</v>
      </c>
      <c r="R8" s="53" t="s">
        <v>26</v>
      </c>
      <c r="S8" s="30">
        <f>+U8-T8+1</f>
        <v>729</v>
      </c>
      <c r="T8" s="26">
        <v>36892</v>
      </c>
      <c r="U8" s="26">
        <v>37620</v>
      </c>
      <c r="V8" s="16"/>
      <c r="W8" s="16"/>
      <c r="Y8" s="545" t="s">
        <v>391</v>
      </c>
      <c r="Z8" s="230" t="s">
        <v>167</v>
      </c>
      <c r="AA8" s="231">
        <v>41822</v>
      </c>
      <c r="AB8" s="231">
        <v>42247</v>
      </c>
      <c r="AC8" s="228">
        <f>AB8-AA8</f>
        <v>425</v>
      </c>
      <c r="AD8" s="228">
        <f>IF(AA8&gt;=$AD$6,AB8-AA8,IF(AA8&lt;$AD$6,AB8-$AD$6))</f>
        <v>-123</v>
      </c>
      <c r="AE8" s="227">
        <v>27472000</v>
      </c>
      <c r="AF8" s="229">
        <f>AE8*AD8/AC8</f>
        <v>-7950720</v>
      </c>
      <c r="AG8" s="89">
        <v>1</v>
      </c>
      <c r="AH8" s="89">
        <v>1</v>
      </c>
      <c r="AI8" s="90">
        <f>INT(AF8*AG8*AH8)</f>
        <v>-7950720</v>
      </c>
      <c r="AJ8" s="18"/>
      <c r="AK8" s="256" t="s">
        <v>155</v>
      </c>
      <c r="AL8" s="255" t="s">
        <v>180</v>
      </c>
      <c r="AM8" s="91">
        <v>42736</v>
      </c>
      <c r="AN8" s="111">
        <f>($B$3-AM8)/365</f>
        <v>2</v>
      </c>
      <c r="AO8" s="112">
        <f>IF(AN8="","",IF(AN8&lt;=5,100%,IF(AN8&lt;=10,80%,IF(AN8&lt;=20,60%,0))))</f>
        <v>1</v>
      </c>
      <c r="AP8" s="89"/>
      <c r="AQ8" s="92">
        <v>1</v>
      </c>
      <c r="AR8" s="93">
        <v>2</v>
      </c>
    </row>
    <row r="9" spans="1:44" s="19" customFormat="1" ht="24.95" customHeight="1" x14ac:dyDescent="0.3">
      <c r="A9" s="46" t="s">
        <v>136</v>
      </c>
      <c r="B9" s="42" t="s">
        <v>30</v>
      </c>
      <c r="C9" s="50" t="s">
        <v>40</v>
      </c>
      <c r="D9" s="43">
        <v>25</v>
      </c>
      <c r="E9" s="160" t="s">
        <v>162</v>
      </c>
      <c r="F9" s="161" t="s">
        <v>158</v>
      </c>
      <c r="G9" s="221">
        <v>23</v>
      </c>
      <c r="H9" s="43">
        <v>23</v>
      </c>
      <c r="I9" s="43"/>
      <c r="J9" s="17"/>
      <c r="K9" s="53"/>
      <c r="L9" s="162">
        <f t="shared" si="4"/>
        <v>233</v>
      </c>
      <c r="M9" s="163">
        <v>39106</v>
      </c>
      <c r="N9" s="163">
        <v>39338</v>
      </c>
      <c r="O9" s="232" t="s">
        <v>173</v>
      </c>
      <c r="P9" s="164" t="s">
        <v>174</v>
      </c>
      <c r="Q9" s="17"/>
      <c r="R9" s="53"/>
      <c r="S9" s="30"/>
      <c r="T9" s="26"/>
      <c r="U9" s="26"/>
      <c r="V9" s="53"/>
      <c r="W9" s="53"/>
      <c r="X9" s="17"/>
      <c r="Y9" s="113"/>
      <c r="Z9" s="230"/>
      <c r="AA9" s="231"/>
      <c r="AB9" s="231"/>
      <c r="AC9" s="228">
        <f t="shared" ref="AC9:AC38" si="5">AB9-AA9</f>
        <v>0</v>
      </c>
      <c r="AD9" s="228">
        <f t="shared" ref="AD9:AD38" si="6">IF(AA9&gt;=$AD$6,AB9-AA9,IF(AA9&lt;$AD$6,AB9-$AD$6))</f>
        <v>-42370</v>
      </c>
      <c r="AE9" s="227"/>
      <c r="AF9" s="229">
        <v>0</v>
      </c>
      <c r="AG9" s="89">
        <v>1</v>
      </c>
      <c r="AH9" s="89">
        <v>1</v>
      </c>
      <c r="AI9" s="90">
        <f t="shared" ref="AI9:AI34" si="7">INT(AF9*AG9*AH9)</f>
        <v>0</v>
      </c>
      <c r="AJ9" s="18"/>
      <c r="AK9" s="257"/>
      <c r="AL9" s="258" t="s">
        <v>181</v>
      </c>
      <c r="AM9" s="91">
        <v>42737</v>
      </c>
      <c r="AN9" s="111">
        <f>($B$3-AM9)/365</f>
        <v>1.9972602739726026</v>
      </c>
      <c r="AO9" s="112">
        <f t="shared" ref="AO9" si="8">IF(AN9="","",IF(AN9&lt;=5,100%,IF(AN9&lt;=10,80%,IF(AN9&lt;=20,60%,0))))</f>
        <v>1</v>
      </c>
      <c r="AP9" s="89"/>
      <c r="AQ9" s="92">
        <v>1</v>
      </c>
      <c r="AR9" s="93">
        <v>2</v>
      </c>
    </row>
    <row r="10" spans="1:44" s="19" customFormat="1" ht="51" customHeight="1" x14ac:dyDescent="0.3">
      <c r="A10" s="46"/>
      <c r="B10" s="62" t="s">
        <v>31</v>
      </c>
      <c r="C10" s="265" t="s">
        <v>139</v>
      </c>
      <c r="D10" s="259">
        <v>25</v>
      </c>
      <c r="E10" s="266"/>
      <c r="F10" s="267">
        <f>L18/365</f>
        <v>2.7095890410958905</v>
      </c>
      <c r="G10" s="224">
        <v>24</v>
      </c>
      <c r="H10" s="259">
        <f>IF(F10="","",IF(F10&gt;=K2,25,IF(F10&gt;=K3,24,IF(F10&gt;=K4,23,IF(F10&gt;=K5,22,21)))))</f>
        <v>21</v>
      </c>
      <c r="I10" s="259"/>
      <c r="J10" s="17"/>
      <c r="K10" s="53"/>
      <c r="L10" s="162">
        <f t="shared" si="4"/>
        <v>265</v>
      </c>
      <c r="M10" s="163">
        <v>39548</v>
      </c>
      <c r="N10" s="163">
        <v>39812</v>
      </c>
      <c r="O10" s="232" t="s">
        <v>175</v>
      </c>
      <c r="P10" s="164" t="s">
        <v>176</v>
      </c>
      <c r="Q10" s="17"/>
      <c r="R10" s="53"/>
      <c r="S10" s="30"/>
      <c r="T10" s="26"/>
      <c r="U10" s="26"/>
      <c r="V10" s="53"/>
      <c r="W10" s="53"/>
      <c r="X10" s="17"/>
      <c r="Y10" s="113"/>
      <c r="Z10" s="230"/>
      <c r="AA10" s="231"/>
      <c r="AB10" s="231"/>
      <c r="AC10" s="228">
        <f t="shared" si="5"/>
        <v>0</v>
      </c>
      <c r="AD10" s="228">
        <f t="shared" si="6"/>
        <v>-42370</v>
      </c>
      <c r="AE10" s="227"/>
      <c r="AF10" s="229">
        <v>0</v>
      </c>
      <c r="AG10" s="89">
        <v>1</v>
      </c>
      <c r="AH10" s="89">
        <v>1</v>
      </c>
      <c r="AI10" s="90">
        <f t="shared" si="7"/>
        <v>0</v>
      </c>
      <c r="AJ10" s="18"/>
      <c r="AK10" s="110"/>
      <c r="AL10" s="88"/>
      <c r="AM10" s="91"/>
      <c r="AN10" s="111"/>
      <c r="AO10" s="112"/>
      <c r="AP10" s="89"/>
      <c r="AQ10" s="92"/>
      <c r="AR10" s="93"/>
    </row>
    <row r="11" spans="1:44" s="19" customFormat="1" ht="24.95" customHeight="1" x14ac:dyDescent="0.3">
      <c r="A11" s="47"/>
      <c r="B11" s="405" t="s">
        <v>115</v>
      </c>
      <c r="C11" s="406"/>
      <c r="D11" s="9">
        <v>50</v>
      </c>
      <c r="E11" s="405"/>
      <c r="F11" s="406"/>
      <c r="G11" s="260">
        <f>SUM(G9:G10)</f>
        <v>47</v>
      </c>
      <c r="H11" s="260">
        <f>SUM(H9:H10)</f>
        <v>44</v>
      </c>
      <c r="I11" s="10"/>
      <c r="J11" s="17"/>
      <c r="K11" s="53"/>
      <c r="L11" s="162" t="str">
        <f t="shared" ref="L11:L17" si="9">IF(M11="","",(N11-M11+1))</f>
        <v/>
      </c>
      <c r="M11" s="163"/>
      <c r="N11" s="163"/>
      <c r="O11" s="164"/>
      <c r="P11" s="164"/>
      <c r="Q11" s="17"/>
      <c r="R11" s="53"/>
      <c r="S11" s="30"/>
      <c r="T11" s="26"/>
      <c r="U11" s="26"/>
      <c r="V11" s="53"/>
      <c r="W11" s="53"/>
      <c r="X11" s="17"/>
      <c r="Y11" s="113"/>
      <c r="Z11" s="230"/>
      <c r="AA11" s="231"/>
      <c r="AB11" s="231"/>
      <c r="AC11" s="228">
        <f t="shared" si="5"/>
        <v>0</v>
      </c>
      <c r="AD11" s="228">
        <f t="shared" si="6"/>
        <v>-42370</v>
      </c>
      <c r="AE11" s="227"/>
      <c r="AF11" s="229">
        <v>0</v>
      </c>
      <c r="AG11" s="89">
        <v>1</v>
      </c>
      <c r="AH11" s="89">
        <v>1</v>
      </c>
      <c r="AI11" s="90">
        <f t="shared" si="7"/>
        <v>0</v>
      </c>
      <c r="AJ11" s="18"/>
      <c r="AK11" s="114"/>
      <c r="AL11" s="94"/>
      <c r="AM11" s="91"/>
      <c r="AN11" s="111"/>
      <c r="AO11" s="112"/>
      <c r="AP11" s="89"/>
      <c r="AQ11" s="92"/>
      <c r="AR11" s="93"/>
    </row>
    <row r="12" spans="1:44" s="19" customFormat="1" ht="33" customHeight="1" x14ac:dyDescent="0.3">
      <c r="A12" s="48" t="s">
        <v>82</v>
      </c>
      <c r="B12" s="35" t="s">
        <v>33</v>
      </c>
      <c r="C12" s="52" t="s">
        <v>41</v>
      </c>
      <c r="D12" s="36">
        <v>10</v>
      </c>
      <c r="E12" s="452">
        <f>AI47</f>
        <v>-84658266</v>
      </c>
      <c r="F12" s="453"/>
      <c r="G12" s="212">
        <v>7</v>
      </c>
      <c r="H12" s="36" t="e">
        <f>IF(E12="","",IF(E12&gt;=N2,10,IF(E12&gt;=N3,9,IF(E12&gt;=N4,8,IF(E12&gt;=N5,7,6)))))</f>
        <v>#VALUE!</v>
      </c>
      <c r="I12" s="36"/>
      <c r="J12" s="17"/>
      <c r="K12" s="53"/>
      <c r="L12" s="162" t="str">
        <f t="shared" si="9"/>
        <v/>
      </c>
      <c r="M12" s="163"/>
      <c r="N12" s="163"/>
      <c r="O12" s="164"/>
      <c r="P12" s="164"/>
      <c r="Q12" s="17"/>
      <c r="R12" s="53"/>
      <c r="S12" s="30"/>
      <c r="T12" s="26"/>
      <c r="U12" s="26"/>
      <c r="V12" s="53"/>
      <c r="W12" s="53"/>
      <c r="X12" s="17"/>
      <c r="Y12" s="113"/>
      <c r="Z12" s="230"/>
      <c r="AA12" s="231"/>
      <c r="AB12" s="231"/>
      <c r="AC12" s="228">
        <f t="shared" si="5"/>
        <v>0</v>
      </c>
      <c r="AD12" s="228">
        <f t="shared" si="6"/>
        <v>-42370</v>
      </c>
      <c r="AE12" s="227"/>
      <c r="AF12" s="229">
        <v>0</v>
      </c>
      <c r="AG12" s="89">
        <v>1</v>
      </c>
      <c r="AH12" s="89">
        <v>1</v>
      </c>
      <c r="AI12" s="90">
        <f t="shared" si="7"/>
        <v>0</v>
      </c>
      <c r="AJ12" s="18"/>
      <c r="AK12" s="113"/>
      <c r="AL12" s="88"/>
      <c r="AM12" s="91"/>
      <c r="AN12" s="111"/>
      <c r="AO12" s="112"/>
      <c r="AP12" s="89"/>
      <c r="AQ12" s="92"/>
      <c r="AR12" s="93"/>
    </row>
    <row r="13" spans="1:44" s="19" customFormat="1" ht="24.95" customHeight="1" x14ac:dyDescent="0.3">
      <c r="A13" s="45"/>
      <c r="B13" s="405" t="s">
        <v>115</v>
      </c>
      <c r="C13" s="406"/>
      <c r="D13" s="9">
        <v>10</v>
      </c>
      <c r="E13" s="405"/>
      <c r="F13" s="406"/>
      <c r="G13" s="9">
        <f>G12</f>
        <v>7</v>
      </c>
      <c r="H13" s="9" t="e">
        <f>H12</f>
        <v>#VALUE!</v>
      </c>
      <c r="I13" s="10"/>
      <c r="J13" s="17"/>
      <c r="K13" s="53"/>
      <c r="L13" s="162" t="str">
        <f t="shared" si="9"/>
        <v/>
      </c>
      <c r="M13" s="163"/>
      <c r="N13" s="163"/>
      <c r="O13" s="164"/>
      <c r="P13" s="164"/>
      <c r="Q13" s="17"/>
      <c r="R13" s="53"/>
      <c r="S13" s="30"/>
      <c r="T13" s="26"/>
      <c r="U13" s="26"/>
      <c r="V13" s="53"/>
      <c r="W13" s="53"/>
      <c r="X13" s="17"/>
      <c r="Y13" s="113"/>
      <c r="Z13" s="230"/>
      <c r="AA13" s="231"/>
      <c r="AB13" s="231"/>
      <c r="AC13" s="228">
        <f t="shared" si="5"/>
        <v>0</v>
      </c>
      <c r="AD13" s="228">
        <f t="shared" si="6"/>
        <v>-42370</v>
      </c>
      <c r="AE13" s="227"/>
      <c r="AF13" s="229">
        <v>0</v>
      </c>
      <c r="AG13" s="89">
        <v>1</v>
      </c>
      <c r="AH13" s="89">
        <v>1</v>
      </c>
      <c r="AI13" s="90">
        <f t="shared" si="7"/>
        <v>0</v>
      </c>
      <c r="AJ13" s="18"/>
      <c r="AK13" s="113"/>
      <c r="AL13" s="88"/>
      <c r="AM13" s="91"/>
      <c r="AN13" s="111"/>
      <c r="AO13" s="112"/>
      <c r="AP13" s="89"/>
      <c r="AQ13" s="92"/>
      <c r="AR13" s="93"/>
    </row>
    <row r="14" spans="1:44" s="19" customFormat="1" ht="33" customHeight="1" x14ac:dyDescent="0.3">
      <c r="A14" s="45" t="s">
        <v>37</v>
      </c>
      <c r="B14" s="38" t="s">
        <v>39</v>
      </c>
      <c r="C14" s="49" t="s">
        <v>69</v>
      </c>
      <c r="D14" s="39" t="s">
        <v>42</v>
      </c>
      <c r="E14" s="40"/>
      <c r="F14" s="41"/>
      <c r="G14" s="39"/>
      <c r="H14" s="39"/>
      <c r="I14" s="39"/>
      <c r="J14" s="17"/>
      <c r="K14" s="53"/>
      <c r="L14" s="162" t="str">
        <f t="shared" si="9"/>
        <v/>
      </c>
      <c r="M14" s="163"/>
      <c r="N14" s="163"/>
      <c r="O14" s="164"/>
      <c r="P14" s="164"/>
      <c r="Q14" s="17"/>
      <c r="R14" s="53"/>
      <c r="S14" s="30"/>
      <c r="T14" s="26"/>
      <c r="U14" s="26"/>
      <c r="V14" s="53"/>
      <c r="W14" s="53"/>
      <c r="X14" s="17"/>
      <c r="Y14" s="113"/>
      <c r="Z14" s="230"/>
      <c r="AA14" s="231"/>
      <c r="AB14" s="231"/>
      <c r="AC14" s="228">
        <f t="shared" si="5"/>
        <v>0</v>
      </c>
      <c r="AD14" s="228">
        <f t="shared" si="6"/>
        <v>-42370</v>
      </c>
      <c r="AE14" s="227"/>
      <c r="AF14" s="229">
        <v>0</v>
      </c>
      <c r="AG14" s="89">
        <v>1</v>
      </c>
      <c r="AH14" s="89">
        <v>1</v>
      </c>
      <c r="AI14" s="90">
        <f t="shared" si="7"/>
        <v>0</v>
      </c>
      <c r="AJ14" s="18"/>
      <c r="AK14" s="113"/>
      <c r="AL14" s="88"/>
      <c r="AM14" s="91"/>
      <c r="AN14" s="111"/>
      <c r="AO14" s="112"/>
      <c r="AP14" s="89"/>
      <c r="AQ14" s="92"/>
      <c r="AR14" s="93"/>
    </row>
    <row r="15" spans="1:44" s="19" customFormat="1" ht="24.95" customHeight="1" x14ac:dyDescent="0.3">
      <c r="A15" s="46"/>
      <c r="B15" s="42" t="s">
        <v>44</v>
      </c>
      <c r="C15" s="73" t="s">
        <v>80</v>
      </c>
      <c r="D15" s="43">
        <v>4</v>
      </c>
      <c r="E15" s="165">
        <v>0</v>
      </c>
      <c r="F15" s="55">
        <f>ROUNDUP(E15/30,0)</f>
        <v>0</v>
      </c>
      <c r="G15" s="221">
        <v>4</v>
      </c>
      <c r="H15" s="43">
        <f>IF(E15="","",IF(F15&gt;20,0,D15-(F15*0.2)))</f>
        <v>4</v>
      </c>
      <c r="I15" s="43"/>
      <c r="J15" s="17"/>
      <c r="K15" s="53"/>
      <c r="L15" s="162" t="str">
        <f t="shared" si="9"/>
        <v/>
      </c>
      <c r="M15" s="163"/>
      <c r="N15" s="163"/>
      <c r="O15" s="164"/>
      <c r="P15" s="164"/>
      <c r="Q15" s="17"/>
      <c r="R15" s="53"/>
      <c r="S15" s="30"/>
      <c r="T15" s="26"/>
      <c r="U15" s="26"/>
      <c r="V15" s="53"/>
      <c r="W15" s="53"/>
      <c r="X15" s="17"/>
      <c r="Y15" s="113"/>
      <c r="Z15" s="230"/>
      <c r="AA15" s="231"/>
      <c r="AB15" s="231"/>
      <c r="AC15" s="228">
        <f t="shared" si="5"/>
        <v>0</v>
      </c>
      <c r="AD15" s="228">
        <f t="shared" si="6"/>
        <v>-42370</v>
      </c>
      <c r="AE15" s="227"/>
      <c r="AF15" s="229">
        <v>0</v>
      </c>
      <c r="AG15" s="89">
        <v>0.5</v>
      </c>
      <c r="AH15" s="89">
        <v>1</v>
      </c>
      <c r="AI15" s="90">
        <f t="shared" si="7"/>
        <v>0</v>
      </c>
      <c r="AJ15" s="18"/>
      <c r="AK15" s="113"/>
      <c r="AL15" s="88"/>
      <c r="AM15" s="91"/>
      <c r="AN15" s="111"/>
      <c r="AO15" s="112"/>
      <c r="AP15" s="89"/>
      <c r="AQ15" s="92"/>
      <c r="AR15" s="93"/>
    </row>
    <row r="16" spans="1:44" s="19" customFormat="1" ht="24.95" customHeight="1" x14ac:dyDescent="0.3">
      <c r="A16" s="46"/>
      <c r="B16" s="56" t="s">
        <v>45</v>
      </c>
      <c r="C16" s="74" t="s">
        <v>81</v>
      </c>
      <c r="D16" s="44">
        <v>3</v>
      </c>
      <c r="E16" s="166">
        <v>0</v>
      </c>
      <c r="F16" s="58">
        <f>ROUNDUP(E16/90,0)*3</f>
        <v>0</v>
      </c>
      <c r="G16" s="222">
        <v>3</v>
      </c>
      <c r="H16" s="44">
        <f>IF(E15="","",IF(F16&gt;45,0,D16-(F16/3*0.2)))</f>
        <v>3</v>
      </c>
      <c r="I16" s="44"/>
      <c r="J16" s="17"/>
      <c r="K16" s="53"/>
      <c r="L16" s="162" t="str">
        <f t="shared" si="9"/>
        <v/>
      </c>
      <c r="M16" s="163"/>
      <c r="N16" s="163"/>
      <c r="O16" s="164"/>
      <c r="P16" s="164"/>
      <c r="Q16" s="17"/>
      <c r="R16" s="53"/>
      <c r="S16" s="30"/>
      <c r="T16" s="26"/>
      <c r="U16" s="26"/>
      <c r="V16" s="53"/>
      <c r="W16" s="53"/>
      <c r="X16" s="17"/>
      <c r="Y16" s="113"/>
      <c r="Z16" s="230"/>
      <c r="AA16" s="231"/>
      <c r="AB16" s="231"/>
      <c r="AC16" s="228">
        <f t="shared" si="5"/>
        <v>0</v>
      </c>
      <c r="AD16" s="228">
        <f t="shared" si="6"/>
        <v>-42370</v>
      </c>
      <c r="AE16" s="227"/>
      <c r="AF16" s="229">
        <v>0</v>
      </c>
      <c r="AG16" s="89">
        <v>0.5</v>
      </c>
      <c r="AH16" s="89">
        <v>1</v>
      </c>
      <c r="AI16" s="90">
        <f t="shared" si="7"/>
        <v>0</v>
      </c>
      <c r="AJ16" s="18"/>
      <c r="AK16" s="113"/>
      <c r="AL16" s="88"/>
      <c r="AM16" s="91"/>
      <c r="AN16" s="111"/>
      <c r="AO16" s="112"/>
      <c r="AP16" s="89"/>
      <c r="AQ16" s="92"/>
      <c r="AR16" s="93"/>
    </row>
    <row r="17" spans="1:44" s="19" customFormat="1" ht="24.95" customHeight="1" x14ac:dyDescent="0.3">
      <c r="A17" s="46"/>
      <c r="B17" s="38" t="s">
        <v>43</v>
      </c>
      <c r="C17" s="49" t="s">
        <v>68</v>
      </c>
      <c r="D17" s="39" t="s">
        <v>46</v>
      </c>
      <c r="E17" s="40"/>
      <c r="F17" s="41"/>
      <c r="G17" s="39"/>
      <c r="H17" s="39"/>
      <c r="I17" s="39"/>
      <c r="J17" s="17"/>
      <c r="K17" s="53"/>
      <c r="L17" s="162" t="str">
        <f t="shared" si="9"/>
        <v/>
      </c>
      <c r="M17" s="163"/>
      <c r="N17" s="163"/>
      <c r="O17" s="164"/>
      <c r="P17" s="164"/>
      <c r="Q17" s="17"/>
      <c r="R17" s="53"/>
      <c r="S17" s="30"/>
      <c r="T17" s="26"/>
      <c r="U17" s="26"/>
      <c r="V17" s="53"/>
      <c r="W17" s="53"/>
      <c r="X17" s="17"/>
      <c r="Y17" s="113"/>
      <c r="Z17" s="230"/>
      <c r="AA17" s="231"/>
      <c r="AB17" s="231"/>
      <c r="AC17" s="228">
        <f t="shared" si="5"/>
        <v>0</v>
      </c>
      <c r="AD17" s="228">
        <f t="shared" si="6"/>
        <v>-42370</v>
      </c>
      <c r="AE17" s="227"/>
      <c r="AF17" s="229">
        <v>0</v>
      </c>
      <c r="AG17" s="89">
        <v>0.3</v>
      </c>
      <c r="AH17" s="89">
        <v>1</v>
      </c>
      <c r="AI17" s="90">
        <f t="shared" si="7"/>
        <v>0</v>
      </c>
      <c r="AJ17" s="18"/>
      <c r="AK17" s="113"/>
      <c r="AL17" s="88"/>
      <c r="AM17" s="91"/>
      <c r="AN17" s="111"/>
      <c r="AO17" s="112"/>
      <c r="AP17" s="89"/>
      <c r="AQ17" s="92"/>
      <c r="AR17" s="93"/>
    </row>
    <row r="18" spans="1:44" s="19" customFormat="1" ht="24.95" customHeight="1" x14ac:dyDescent="0.3">
      <c r="A18" s="46"/>
      <c r="B18" s="42" t="s">
        <v>48</v>
      </c>
      <c r="C18" s="51" t="s">
        <v>67</v>
      </c>
      <c r="D18" s="43">
        <v>1</v>
      </c>
      <c r="E18" s="426"/>
      <c r="F18" s="427"/>
      <c r="G18" s="221">
        <v>1</v>
      </c>
      <c r="H18" s="43">
        <v>1</v>
      </c>
      <c r="I18" s="43" t="s">
        <v>50</v>
      </c>
      <c r="J18" s="17"/>
      <c r="K18" s="33" t="s">
        <v>27</v>
      </c>
      <c r="L18" s="34">
        <f>SUM(L8:L17)</f>
        <v>989</v>
      </c>
      <c r="M18" s="133"/>
      <c r="N18" s="133"/>
      <c r="O18" s="134"/>
      <c r="P18" s="134"/>
      <c r="Q18" s="17"/>
      <c r="R18" s="53"/>
      <c r="S18" s="30"/>
      <c r="T18" s="26"/>
      <c r="U18" s="26"/>
      <c r="V18" s="53"/>
      <c r="W18" s="53"/>
      <c r="X18" s="17"/>
      <c r="Y18" s="113"/>
      <c r="Z18" s="230"/>
      <c r="AA18" s="231"/>
      <c r="AB18" s="231"/>
      <c r="AC18" s="228"/>
      <c r="AD18" s="228"/>
      <c r="AE18" s="227"/>
      <c r="AF18" s="229"/>
      <c r="AG18" s="89"/>
      <c r="AH18" s="89"/>
      <c r="AI18" s="90"/>
      <c r="AJ18" s="18"/>
      <c r="AK18" s="113"/>
      <c r="AL18" s="88"/>
      <c r="AM18" s="91"/>
      <c r="AN18" s="111"/>
      <c r="AO18" s="112"/>
      <c r="AP18" s="89"/>
      <c r="AQ18" s="92"/>
      <c r="AR18" s="93"/>
    </row>
    <row r="19" spans="1:44" s="19" customFormat="1" ht="24.95" customHeight="1" x14ac:dyDescent="0.3">
      <c r="A19" s="47"/>
      <c r="B19" s="56" t="s">
        <v>49</v>
      </c>
      <c r="C19" s="57" t="s">
        <v>47</v>
      </c>
      <c r="D19" s="44">
        <v>2</v>
      </c>
      <c r="E19" s="428"/>
      <c r="F19" s="429"/>
      <c r="G19" s="222">
        <v>2</v>
      </c>
      <c r="H19" s="44">
        <v>2</v>
      </c>
      <c r="I19" s="44" t="s">
        <v>50</v>
      </c>
      <c r="J19" s="17"/>
      <c r="K19" s="53"/>
      <c r="L19" s="162"/>
      <c r="M19" s="163"/>
      <c r="N19" s="163"/>
      <c r="O19" s="232"/>
      <c r="P19" s="164"/>
      <c r="Q19" s="17"/>
      <c r="R19" s="53"/>
      <c r="S19" s="30"/>
      <c r="T19" s="26"/>
      <c r="U19" s="26"/>
      <c r="V19" s="53"/>
      <c r="W19" s="53"/>
      <c r="X19" s="17"/>
      <c r="Y19" s="545" t="s">
        <v>395</v>
      </c>
      <c r="Z19" s="230" t="s">
        <v>168</v>
      </c>
      <c r="AA19" s="231">
        <v>40987</v>
      </c>
      <c r="AB19" s="231">
        <v>42061</v>
      </c>
      <c r="AC19" s="228">
        <f t="shared" si="5"/>
        <v>1074</v>
      </c>
      <c r="AD19" s="228">
        <f t="shared" si="6"/>
        <v>-309</v>
      </c>
      <c r="AE19" s="227">
        <v>35907000</v>
      </c>
      <c r="AF19" s="229">
        <f t="shared" ref="AF19:AF23" si="10">AE19*AD19/AC19</f>
        <v>-10330784.916201117</v>
      </c>
      <c r="AG19" s="89">
        <v>1</v>
      </c>
      <c r="AH19" s="89">
        <v>0.7</v>
      </c>
      <c r="AI19" s="90">
        <f>INT(AF19*AG19*AH19)</f>
        <v>-7231550</v>
      </c>
      <c r="AJ19" s="18"/>
      <c r="AK19" s="95" t="s">
        <v>93</v>
      </c>
      <c r="AL19" s="96">
        <f>COUNTA(AL8:AL18)</f>
        <v>2</v>
      </c>
      <c r="AM19" s="97"/>
      <c r="AN19" s="98"/>
      <c r="AO19" s="99"/>
      <c r="AP19" s="99"/>
      <c r="AQ19" s="99"/>
      <c r="AR19" s="100">
        <f>SUM(AR8:AR18)</f>
        <v>4</v>
      </c>
    </row>
    <row r="20" spans="1:44" s="19" customFormat="1" ht="24.95" customHeight="1" x14ac:dyDescent="0.3">
      <c r="A20" s="46"/>
      <c r="B20" s="405" t="s">
        <v>115</v>
      </c>
      <c r="C20" s="406"/>
      <c r="D20" s="9">
        <v>10</v>
      </c>
      <c r="E20" s="405"/>
      <c r="F20" s="406"/>
      <c r="G20" s="9">
        <f>SUM(G15:G16,G18:G19)</f>
        <v>10</v>
      </c>
      <c r="H20" s="9">
        <f>SUM(H15:H16,H18:H19)</f>
        <v>10</v>
      </c>
      <c r="I20" s="10"/>
      <c r="J20" s="17"/>
      <c r="K20" s="53"/>
      <c r="L20" s="162"/>
      <c r="M20" s="163"/>
      <c r="N20" s="163"/>
      <c r="O20" s="232"/>
      <c r="P20" s="164"/>
      <c r="Q20" s="17"/>
      <c r="R20" s="53"/>
      <c r="S20" s="30"/>
      <c r="T20" s="26"/>
      <c r="U20" s="26"/>
      <c r="V20" s="53"/>
      <c r="W20" s="53"/>
      <c r="X20" s="17"/>
      <c r="Y20" s="113"/>
      <c r="Z20" s="230" t="s">
        <v>169</v>
      </c>
      <c r="AA20" s="231">
        <v>41379</v>
      </c>
      <c r="AB20" s="231">
        <v>41949</v>
      </c>
      <c r="AC20" s="228">
        <f t="shared" si="5"/>
        <v>570</v>
      </c>
      <c r="AD20" s="228">
        <f t="shared" si="6"/>
        <v>-421</v>
      </c>
      <c r="AE20" s="227">
        <v>231810000</v>
      </c>
      <c r="AF20" s="229">
        <f t="shared" si="10"/>
        <v>-171214052.63157895</v>
      </c>
      <c r="AG20" s="89">
        <v>1</v>
      </c>
      <c r="AH20" s="89">
        <v>0.7</v>
      </c>
      <c r="AI20" s="90">
        <f t="shared" si="7"/>
        <v>-119849837</v>
      </c>
      <c r="AJ20" s="18"/>
      <c r="AK20" s="171"/>
      <c r="AL20" s="172"/>
      <c r="AM20" s="173"/>
      <c r="AN20" s="174"/>
      <c r="AO20" s="175"/>
      <c r="AP20" s="175"/>
      <c r="AQ20" s="175"/>
      <c r="AR20" s="176"/>
    </row>
    <row r="21" spans="1:44" s="19" customFormat="1" ht="33" customHeight="1" x14ac:dyDescent="0.3">
      <c r="A21" s="45" t="s">
        <v>51</v>
      </c>
      <c r="B21" s="38" t="s">
        <v>52</v>
      </c>
      <c r="C21" s="61" t="s">
        <v>55</v>
      </c>
      <c r="D21" s="39">
        <v>4</v>
      </c>
      <c r="E21" s="78">
        <f>AL19</f>
        <v>2</v>
      </c>
      <c r="F21" s="79">
        <f>AR19</f>
        <v>4</v>
      </c>
      <c r="G21" s="223">
        <v>4</v>
      </c>
      <c r="H21" s="86">
        <f>F21</f>
        <v>4</v>
      </c>
      <c r="I21" s="39"/>
      <c r="J21" s="17"/>
      <c r="K21" s="53"/>
      <c r="L21" s="162"/>
      <c r="M21" s="163"/>
      <c r="N21" s="163"/>
      <c r="O21" s="232"/>
      <c r="P21" s="164"/>
      <c r="Q21" s="17"/>
      <c r="R21" s="53"/>
      <c r="S21" s="30"/>
      <c r="T21" s="26"/>
      <c r="U21" s="26"/>
      <c r="V21" s="53"/>
      <c r="W21" s="53"/>
      <c r="X21" s="17"/>
      <c r="Y21" s="113"/>
      <c r="Z21" s="230" t="s">
        <v>170</v>
      </c>
      <c r="AA21" s="231">
        <v>41395</v>
      </c>
      <c r="AB21" s="231">
        <v>42265</v>
      </c>
      <c r="AC21" s="228">
        <f t="shared" si="5"/>
        <v>870</v>
      </c>
      <c r="AD21" s="228">
        <f t="shared" si="6"/>
        <v>-105</v>
      </c>
      <c r="AE21" s="227">
        <v>40388000</v>
      </c>
      <c r="AF21" s="229">
        <f t="shared" si="10"/>
        <v>-4874413.7931034481</v>
      </c>
      <c r="AG21" s="89">
        <v>1</v>
      </c>
      <c r="AH21" s="89">
        <v>0.7</v>
      </c>
      <c r="AI21" s="90">
        <f t="shared" si="7"/>
        <v>-3412090</v>
      </c>
      <c r="AJ21" s="18"/>
      <c r="AK21" s="132" t="s">
        <v>91</v>
      </c>
    </row>
    <row r="22" spans="1:44" s="19" customFormat="1" ht="33" customHeight="1" x14ac:dyDescent="0.3">
      <c r="A22" s="46"/>
      <c r="B22" s="42" t="s">
        <v>53</v>
      </c>
      <c r="C22" s="51" t="s">
        <v>66</v>
      </c>
      <c r="D22" s="43">
        <v>4</v>
      </c>
      <c r="E22" s="426" t="s">
        <v>156</v>
      </c>
      <c r="F22" s="427"/>
      <c r="G22" s="221">
        <v>4</v>
      </c>
      <c r="H22" s="43">
        <v>4</v>
      </c>
      <c r="I22" s="43"/>
      <c r="J22" s="17"/>
      <c r="K22" s="53"/>
      <c r="L22" s="162"/>
      <c r="M22" s="163"/>
      <c r="N22" s="163"/>
      <c r="O22" s="232"/>
      <c r="P22" s="164"/>
      <c r="Q22" s="17"/>
      <c r="R22" s="53"/>
      <c r="S22" s="30"/>
      <c r="T22" s="26"/>
      <c r="U22" s="26"/>
      <c r="V22" s="53"/>
      <c r="W22" s="53"/>
      <c r="X22" s="17"/>
      <c r="Y22" s="113"/>
      <c r="Z22" s="230" t="s">
        <v>171</v>
      </c>
      <c r="AA22" s="231">
        <v>41883</v>
      </c>
      <c r="AB22" s="231">
        <v>42582</v>
      </c>
      <c r="AC22" s="228">
        <f t="shared" si="5"/>
        <v>699</v>
      </c>
      <c r="AD22" s="228">
        <f t="shared" si="6"/>
        <v>212</v>
      </c>
      <c r="AE22" s="227">
        <v>227700000</v>
      </c>
      <c r="AF22" s="229">
        <f t="shared" si="10"/>
        <v>69059227.467811152</v>
      </c>
      <c r="AG22" s="89">
        <v>1</v>
      </c>
      <c r="AH22" s="89">
        <v>0.7</v>
      </c>
      <c r="AI22" s="90">
        <f t="shared" si="7"/>
        <v>48341459</v>
      </c>
      <c r="AJ22" s="18"/>
      <c r="AK22" s="123" t="s">
        <v>32</v>
      </c>
      <c r="AL22" s="123" t="s">
        <v>95</v>
      </c>
      <c r="AM22" s="407" t="s">
        <v>97</v>
      </c>
      <c r="AN22" s="408"/>
      <c r="AO22" s="126" t="s">
        <v>98</v>
      </c>
    </row>
    <row r="23" spans="1:44" s="19" customFormat="1" ht="24.95" customHeight="1" x14ac:dyDescent="0.3">
      <c r="A23" s="46"/>
      <c r="B23" s="62" t="s">
        <v>54</v>
      </c>
      <c r="C23" s="63" t="s">
        <v>70</v>
      </c>
      <c r="D23" s="64">
        <v>2</v>
      </c>
      <c r="E23" s="424">
        <f>ROUND(AO25,1)</f>
        <v>0</v>
      </c>
      <c r="F23" s="425"/>
      <c r="G23" s="224">
        <v>2</v>
      </c>
      <c r="H23" s="65">
        <v>2</v>
      </c>
      <c r="I23" s="64" t="s">
        <v>99</v>
      </c>
      <c r="J23" s="17"/>
      <c r="K23" s="53"/>
      <c r="L23" s="162"/>
      <c r="M23" s="163"/>
      <c r="N23" s="163"/>
      <c r="O23" s="232"/>
      <c r="P23" s="164"/>
      <c r="Q23" s="17"/>
      <c r="R23" s="53"/>
      <c r="S23" s="30"/>
      <c r="T23" s="26"/>
      <c r="U23" s="26"/>
      <c r="V23" s="53"/>
      <c r="W23" s="53"/>
      <c r="X23" s="17"/>
      <c r="Y23" s="113"/>
      <c r="Z23" s="230" t="s">
        <v>172</v>
      </c>
      <c r="AA23" s="231">
        <v>42058</v>
      </c>
      <c r="AB23" s="231">
        <v>42663</v>
      </c>
      <c r="AC23" s="228">
        <f t="shared" si="5"/>
        <v>605</v>
      </c>
      <c r="AD23" s="228">
        <f t="shared" si="6"/>
        <v>293</v>
      </c>
      <c r="AE23" s="227">
        <v>16060000</v>
      </c>
      <c r="AF23" s="229">
        <f t="shared" si="10"/>
        <v>7777818.1818181816</v>
      </c>
      <c r="AG23" s="89">
        <v>1</v>
      </c>
      <c r="AH23" s="89">
        <v>0.7</v>
      </c>
      <c r="AI23" s="90">
        <f t="shared" si="7"/>
        <v>5444472</v>
      </c>
      <c r="AJ23" s="18"/>
      <c r="AK23" s="110" t="s">
        <v>94</v>
      </c>
      <c r="AL23" s="101">
        <v>0</v>
      </c>
      <c r="AM23" s="415">
        <v>0</v>
      </c>
      <c r="AN23" s="416"/>
      <c r="AO23" s="158">
        <v>0</v>
      </c>
      <c r="AP23" s="83"/>
      <c r="AQ23" s="84"/>
      <c r="AR23" s="85"/>
    </row>
    <row r="24" spans="1:44" s="19" customFormat="1" ht="24.95" customHeight="1" x14ac:dyDescent="0.3">
      <c r="A24" s="46"/>
      <c r="B24" s="405" t="s">
        <v>115</v>
      </c>
      <c r="C24" s="406"/>
      <c r="D24" s="9">
        <v>10</v>
      </c>
      <c r="E24" s="405"/>
      <c r="F24" s="406"/>
      <c r="G24" s="269">
        <f>SUM(G21:G23)</f>
        <v>10</v>
      </c>
      <c r="H24" s="269">
        <f>SUM(H21:H23)</f>
        <v>10</v>
      </c>
      <c r="I24" s="10"/>
      <c r="J24" s="17"/>
      <c r="K24" s="53"/>
      <c r="L24" s="162"/>
      <c r="M24" s="163"/>
      <c r="N24" s="163"/>
      <c r="O24" s="232"/>
      <c r="P24" s="164"/>
      <c r="Q24" s="17"/>
      <c r="R24" s="53"/>
      <c r="S24" s="30"/>
      <c r="T24" s="26"/>
      <c r="U24" s="26"/>
      <c r="V24" s="53"/>
      <c r="W24" s="53"/>
      <c r="X24" s="17"/>
      <c r="Y24" s="113"/>
      <c r="Z24" s="230"/>
      <c r="AA24" s="231"/>
      <c r="AB24" s="231"/>
      <c r="AC24" s="228">
        <f t="shared" si="5"/>
        <v>0</v>
      </c>
      <c r="AD24" s="228">
        <f t="shared" si="6"/>
        <v>-42370</v>
      </c>
      <c r="AE24" s="227"/>
      <c r="AF24" s="229">
        <v>0</v>
      </c>
      <c r="AG24" s="89">
        <v>1</v>
      </c>
      <c r="AH24" s="89">
        <v>0.7</v>
      </c>
      <c r="AI24" s="90">
        <f t="shared" si="7"/>
        <v>0</v>
      </c>
      <c r="AJ24" s="18"/>
      <c r="AK24" s="110" t="s">
        <v>96</v>
      </c>
      <c r="AL24" s="101">
        <v>0</v>
      </c>
      <c r="AM24" s="415">
        <v>0</v>
      </c>
      <c r="AN24" s="416"/>
      <c r="AO24" s="158">
        <v>0</v>
      </c>
      <c r="AP24" s="83"/>
      <c r="AQ24" s="84"/>
      <c r="AR24" s="85"/>
    </row>
    <row r="25" spans="1:44" s="19" customFormat="1" ht="24.95" customHeight="1" x14ac:dyDescent="0.3">
      <c r="A25" s="48" t="s">
        <v>72</v>
      </c>
      <c r="B25" s="37" t="s">
        <v>159</v>
      </c>
      <c r="C25" s="52" t="s">
        <v>177</v>
      </c>
      <c r="D25" s="72">
        <v>10</v>
      </c>
      <c r="E25" s="76" t="str">
        <f>E9</f>
        <v>홍길동</v>
      </c>
      <c r="F25" s="167">
        <v>1</v>
      </c>
      <c r="G25" s="212">
        <v>10</v>
      </c>
      <c r="H25" s="72">
        <v>10</v>
      </c>
      <c r="I25" s="72" t="s">
        <v>182</v>
      </c>
      <c r="J25" s="17"/>
      <c r="K25" s="53"/>
      <c r="L25" s="162"/>
      <c r="M25" s="163"/>
      <c r="N25" s="163"/>
      <c r="O25" s="232"/>
      <c r="P25" s="164"/>
      <c r="Q25" s="17"/>
      <c r="R25" s="53"/>
      <c r="S25" s="30"/>
      <c r="T25" s="26"/>
      <c r="U25" s="26"/>
      <c r="V25" s="53"/>
      <c r="W25" s="53"/>
      <c r="X25" s="17"/>
      <c r="Y25" s="113"/>
      <c r="Z25" s="230"/>
      <c r="AA25" s="231"/>
      <c r="AB25" s="231"/>
      <c r="AC25" s="228">
        <f t="shared" si="5"/>
        <v>0</v>
      </c>
      <c r="AD25" s="228">
        <f t="shared" si="6"/>
        <v>-42370</v>
      </c>
      <c r="AE25" s="227"/>
      <c r="AF25" s="229">
        <v>0</v>
      </c>
      <c r="AG25" s="89">
        <v>1</v>
      </c>
      <c r="AH25" s="89">
        <v>0.7</v>
      </c>
      <c r="AI25" s="90">
        <f t="shared" si="7"/>
        <v>0</v>
      </c>
      <c r="AJ25" s="18"/>
      <c r="AK25" s="95" t="s">
        <v>93</v>
      </c>
      <c r="AL25" s="96"/>
      <c r="AM25" s="417"/>
      <c r="AN25" s="417"/>
      <c r="AO25" s="210">
        <f>AO23+AO24</f>
        <v>0</v>
      </c>
      <c r="AP25" s="23"/>
      <c r="AQ25" s="23"/>
      <c r="AR25" s="102"/>
    </row>
    <row r="26" spans="1:44" s="19" customFormat="1" ht="24.95" hidden="1" customHeight="1" x14ac:dyDescent="0.3">
      <c r="A26" s="48"/>
      <c r="B26" s="37"/>
      <c r="C26" s="52" t="s">
        <v>178</v>
      </c>
      <c r="D26" s="72">
        <v>10</v>
      </c>
      <c r="E26" s="76" t="e">
        <f>#REF!</f>
        <v>#REF!</v>
      </c>
      <c r="F26" s="167">
        <v>1</v>
      </c>
      <c r="G26" s="254">
        <v>10</v>
      </c>
      <c r="H26" s="72">
        <v>10</v>
      </c>
      <c r="I26" s="72" t="s">
        <v>182</v>
      </c>
      <c r="J26" s="17"/>
      <c r="K26" s="53"/>
      <c r="L26" s="162"/>
      <c r="M26" s="163"/>
      <c r="N26" s="163"/>
      <c r="O26" s="232"/>
      <c r="P26" s="164"/>
      <c r="Q26" s="17"/>
      <c r="R26" s="53"/>
      <c r="S26" s="30"/>
      <c r="T26" s="26"/>
      <c r="U26" s="26"/>
      <c r="V26" s="53"/>
      <c r="W26" s="53"/>
      <c r="X26" s="17"/>
      <c r="Y26" s="113"/>
      <c r="Z26" s="230"/>
      <c r="AA26" s="231"/>
      <c r="AB26" s="231"/>
      <c r="AC26" s="228">
        <f t="shared" si="5"/>
        <v>0</v>
      </c>
      <c r="AD26" s="228">
        <f t="shared" si="6"/>
        <v>-42370</v>
      </c>
      <c r="AE26" s="227"/>
      <c r="AF26" s="229">
        <v>0</v>
      </c>
      <c r="AG26" s="89">
        <v>1</v>
      </c>
      <c r="AH26" s="89">
        <v>0.7</v>
      </c>
      <c r="AI26" s="90">
        <f t="shared" si="7"/>
        <v>0</v>
      </c>
      <c r="AJ26" s="18"/>
      <c r="AK26" s="206"/>
      <c r="AL26" s="207"/>
      <c r="AM26" s="208"/>
      <c r="AN26" s="208"/>
      <c r="AO26" s="209"/>
      <c r="AP26" s="23"/>
      <c r="AQ26" s="23"/>
      <c r="AR26" s="102"/>
    </row>
    <row r="27" spans="1:44" s="19" customFormat="1" ht="24.95" hidden="1" customHeight="1" x14ac:dyDescent="0.3">
      <c r="A27" s="48"/>
      <c r="B27" s="37"/>
      <c r="C27" s="52" t="s">
        <v>179</v>
      </c>
      <c r="D27" s="72">
        <v>10</v>
      </c>
      <c r="E27" s="76" t="e">
        <f>#REF!</f>
        <v>#REF!</v>
      </c>
      <c r="F27" s="167">
        <v>1</v>
      </c>
      <c r="G27" s="212">
        <v>10</v>
      </c>
      <c r="H27" s="72">
        <v>10</v>
      </c>
      <c r="I27" s="72" t="s">
        <v>182</v>
      </c>
      <c r="J27" s="17"/>
      <c r="K27" s="53"/>
      <c r="L27" s="162"/>
      <c r="M27" s="163"/>
      <c r="N27" s="163"/>
      <c r="O27" s="164"/>
      <c r="P27" s="164"/>
      <c r="Q27" s="17"/>
      <c r="R27" s="53"/>
      <c r="S27" s="30"/>
      <c r="T27" s="26"/>
      <c r="U27" s="26"/>
      <c r="V27" s="53"/>
      <c r="W27" s="53"/>
      <c r="X27" s="17"/>
      <c r="Y27" s="113"/>
      <c r="Z27" s="230"/>
      <c r="AA27" s="231"/>
      <c r="AB27" s="231"/>
      <c r="AC27" s="228">
        <f t="shared" si="5"/>
        <v>0</v>
      </c>
      <c r="AD27" s="228">
        <f t="shared" si="6"/>
        <v>-42370</v>
      </c>
      <c r="AE27" s="227"/>
      <c r="AF27" s="229">
        <v>0</v>
      </c>
      <c r="AG27" s="89">
        <v>1</v>
      </c>
      <c r="AH27" s="89">
        <v>0.7</v>
      </c>
      <c r="AI27" s="90">
        <f t="shared" si="7"/>
        <v>0</v>
      </c>
      <c r="AJ27" s="18"/>
      <c r="AK27" s="132" t="s">
        <v>101</v>
      </c>
      <c r="AP27" s="23"/>
      <c r="AQ27" s="23"/>
      <c r="AR27" s="102"/>
    </row>
    <row r="28" spans="1:44" s="19" customFormat="1" ht="24.95" customHeight="1" x14ac:dyDescent="0.3">
      <c r="A28" s="48"/>
      <c r="B28" s="405" t="s">
        <v>115</v>
      </c>
      <c r="C28" s="406"/>
      <c r="D28" s="9">
        <f>(D25+D26+D27)/3</f>
        <v>10</v>
      </c>
      <c r="E28" s="405"/>
      <c r="F28" s="406"/>
      <c r="G28" s="269">
        <f>(G25+G26+G27)/3</f>
        <v>10</v>
      </c>
      <c r="H28" s="269">
        <f>(H25+H26+H27)/3</f>
        <v>10</v>
      </c>
      <c r="I28" s="10"/>
      <c r="J28" s="17"/>
      <c r="K28" s="53"/>
      <c r="L28" s="162"/>
      <c r="M28" s="163"/>
      <c r="N28" s="163"/>
      <c r="O28" s="8"/>
      <c r="P28" s="8"/>
      <c r="Q28" s="17"/>
      <c r="R28" s="53"/>
      <c r="S28" s="30"/>
      <c r="T28" s="26"/>
      <c r="U28" s="26"/>
      <c r="V28" s="53"/>
      <c r="W28" s="53"/>
      <c r="X28" s="17"/>
      <c r="Y28" s="113"/>
      <c r="Z28" s="230"/>
      <c r="AA28" s="231"/>
      <c r="AB28" s="231"/>
      <c r="AC28" s="228">
        <f t="shared" si="5"/>
        <v>0</v>
      </c>
      <c r="AD28" s="228">
        <f t="shared" si="6"/>
        <v>-42370</v>
      </c>
      <c r="AE28" s="227"/>
      <c r="AF28" s="229">
        <v>0</v>
      </c>
      <c r="AG28" s="89">
        <v>1</v>
      </c>
      <c r="AH28" s="89">
        <v>0.7</v>
      </c>
      <c r="AI28" s="90">
        <f t="shared" si="7"/>
        <v>0</v>
      </c>
      <c r="AJ28" s="18"/>
      <c r="AK28" s="123" t="s">
        <v>32</v>
      </c>
      <c r="AL28" s="123" t="s">
        <v>107</v>
      </c>
      <c r="AM28" s="407" t="s">
        <v>100</v>
      </c>
      <c r="AN28" s="408"/>
      <c r="AO28" s="126" t="s">
        <v>98</v>
      </c>
      <c r="AP28" s="23"/>
      <c r="AQ28" s="23"/>
      <c r="AR28" s="102"/>
    </row>
    <row r="29" spans="1:44" s="19" customFormat="1" ht="24.95" customHeight="1" x14ac:dyDescent="0.3">
      <c r="A29" s="48" t="s">
        <v>71</v>
      </c>
      <c r="B29" s="37" t="s">
        <v>73</v>
      </c>
      <c r="C29" s="52" t="s">
        <v>76</v>
      </c>
      <c r="D29" s="72">
        <v>2.5</v>
      </c>
      <c r="E29" s="420">
        <v>0</v>
      </c>
      <c r="F29" s="421"/>
      <c r="G29" s="212">
        <v>2.5</v>
      </c>
      <c r="H29" s="44">
        <f>IF(E29="","",IF(E29&lt;10%,2.5,IF(E29&lt;20%,2,IF(E29&lt;30%,1.5,0))))</f>
        <v>2.5</v>
      </c>
      <c r="I29" s="72"/>
      <c r="J29" s="17"/>
      <c r="K29" s="53"/>
      <c r="L29" s="162"/>
      <c r="M29" s="163"/>
      <c r="N29" s="163"/>
      <c r="O29" s="8"/>
      <c r="P29" s="8"/>
      <c r="Q29" s="17"/>
      <c r="R29" s="53"/>
      <c r="S29" s="30"/>
      <c r="T29" s="26"/>
      <c r="U29" s="26"/>
      <c r="V29" s="53"/>
      <c r="W29" s="53"/>
      <c r="X29" s="17"/>
      <c r="Y29" s="113"/>
      <c r="Z29" s="230"/>
      <c r="AA29" s="231"/>
      <c r="AB29" s="231"/>
      <c r="AC29" s="228">
        <f t="shared" si="5"/>
        <v>0</v>
      </c>
      <c r="AD29" s="228">
        <f t="shared" si="6"/>
        <v>-42370</v>
      </c>
      <c r="AE29" s="227"/>
      <c r="AF29" s="229">
        <v>0</v>
      </c>
      <c r="AG29" s="89">
        <v>1</v>
      </c>
      <c r="AH29" s="89">
        <v>0.7</v>
      </c>
      <c r="AI29" s="90">
        <f t="shared" si="7"/>
        <v>0</v>
      </c>
      <c r="AJ29" s="18"/>
      <c r="AK29" s="110" t="s">
        <v>102</v>
      </c>
      <c r="AL29" s="101" t="s">
        <v>106</v>
      </c>
      <c r="AM29" s="418">
        <v>1</v>
      </c>
      <c r="AN29" s="419"/>
      <c r="AO29" s="159">
        <f>IF(AL29="기술사",AM29,0)</f>
        <v>0</v>
      </c>
      <c r="AP29" s="23"/>
      <c r="AQ29" s="23"/>
      <c r="AR29" s="102"/>
    </row>
    <row r="30" spans="1:44" s="19" customFormat="1" ht="24.95" customHeight="1" x14ac:dyDescent="0.3">
      <c r="A30" s="48"/>
      <c r="B30" s="37" t="s">
        <v>74</v>
      </c>
      <c r="C30" s="52" t="s">
        <v>75</v>
      </c>
      <c r="D30" s="72">
        <v>2.5</v>
      </c>
      <c r="E30" s="422">
        <v>0</v>
      </c>
      <c r="F30" s="423"/>
      <c r="G30" s="212">
        <v>2.5</v>
      </c>
      <c r="H30" s="72">
        <f>IF(E30="","",IF(E30&gt;5,0,(D30-E30*0.5)))</f>
        <v>2.5</v>
      </c>
      <c r="I30" s="72"/>
      <c r="J30" s="17"/>
      <c r="K30" s="53"/>
      <c r="L30" s="162"/>
      <c r="M30" s="163"/>
      <c r="N30" s="163"/>
      <c r="O30" s="8"/>
      <c r="P30" s="8"/>
      <c r="Q30" s="17"/>
      <c r="R30" s="53"/>
      <c r="S30" s="30"/>
      <c r="T30" s="26"/>
      <c r="U30" s="26"/>
      <c r="V30" s="53"/>
      <c r="W30" s="53"/>
      <c r="X30" s="17"/>
      <c r="Y30" s="113"/>
      <c r="Z30" s="230"/>
      <c r="AA30" s="231"/>
      <c r="AB30" s="231"/>
      <c r="AC30" s="228">
        <f t="shared" si="5"/>
        <v>0</v>
      </c>
      <c r="AD30" s="228">
        <f t="shared" si="6"/>
        <v>-42370</v>
      </c>
      <c r="AE30" s="227"/>
      <c r="AF30" s="229">
        <v>0</v>
      </c>
      <c r="AG30" s="89">
        <v>1</v>
      </c>
      <c r="AH30" s="89">
        <v>0.7</v>
      </c>
      <c r="AI30" s="90">
        <f t="shared" si="7"/>
        <v>0</v>
      </c>
      <c r="AJ30" s="18"/>
      <c r="AK30" s="110" t="s">
        <v>103</v>
      </c>
      <c r="AL30" s="101" t="s">
        <v>108</v>
      </c>
      <c r="AM30" s="409" t="s">
        <v>105</v>
      </c>
      <c r="AN30" s="410"/>
      <c r="AO30" s="159">
        <f>IF(AL30="기사",0.4,IF(AL30="산업기사",0.3,0))</f>
        <v>0</v>
      </c>
      <c r="AP30" s="23"/>
      <c r="AQ30" s="23"/>
      <c r="AR30" s="102"/>
    </row>
    <row r="31" spans="1:44" s="19" customFormat="1" ht="24.95" customHeight="1" x14ac:dyDescent="0.3">
      <c r="A31" s="48"/>
      <c r="B31" s="405" t="s">
        <v>115</v>
      </c>
      <c r="C31" s="406"/>
      <c r="D31" s="9">
        <v>5</v>
      </c>
      <c r="E31" s="405"/>
      <c r="F31" s="406"/>
      <c r="G31" s="170">
        <f>+G29+G30</f>
        <v>5</v>
      </c>
      <c r="H31" s="170">
        <f>+H29+H30</f>
        <v>5</v>
      </c>
      <c r="I31" s="10"/>
      <c r="J31" s="17"/>
      <c r="K31" s="53"/>
      <c r="L31" s="162"/>
      <c r="M31" s="163"/>
      <c r="N31" s="163"/>
      <c r="O31" s="8"/>
      <c r="P31" s="8"/>
      <c r="Q31" s="17"/>
      <c r="R31" s="53"/>
      <c r="S31" s="30"/>
      <c r="T31" s="26"/>
      <c r="U31" s="26"/>
      <c r="V31" s="53"/>
      <c r="W31" s="53"/>
      <c r="X31" s="17"/>
      <c r="Y31" s="113"/>
      <c r="Z31" s="230"/>
      <c r="AA31" s="231"/>
      <c r="AB31" s="231"/>
      <c r="AC31" s="228">
        <f t="shared" si="5"/>
        <v>0</v>
      </c>
      <c r="AD31" s="228">
        <f t="shared" si="6"/>
        <v>-42370</v>
      </c>
      <c r="AE31" s="227"/>
      <c r="AF31" s="229">
        <v>0</v>
      </c>
      <c r="AG31" s="89">
        <v>1</v>
      </c>
      <c r="AH31" s="89">
        <v>0.7</v>
      </c>
      <c r="AI31" s="90">
        <f t="shared" si="7"/>
        <v>0</v>
      </c>
      <c r="AJ31" s="18"/>
      <c r="AK31" s="110" t="s">
        <v>104</v>
      </c>
      <c r="AL31" s="101" t="s">
        <v>108</v>
      </c>
      <c r="AM31" s="409" t="s">
        <v>105</v>
      </c>
      <c r="AN31" s="410"/>
      <c r="AO31" s="159">
        <f>IF(AL31="기사",0.4,IF(AL31="산업기사",0.3,0))</f>
        <v>0</v>
      </c>
      <c r="AP31" s="23"/>
      <c r="AQ31" s="23"/>
      <c r="AR31" s="102"/>
    </row>
    <row r="32" spans="1:44" s="19" customFormat="1" ht="33" customHeight="1" x14ac:dyDescent="0.3">
      <c r="A32" s="48" t="s">
        <v>77</v>
      </c>
      <c r="B32" s="37" t="s">
        <v>78</v>
      </c>
      <c r="C32" s="75" t="s">
        <v>13</v>
      </c>
      <c r="D32" s="72">
        <v>3</v>
      </c>
      <c r="E32" s="413" t="s">
        <v>157</v>
      </c>
      <c r="F32" s="414"/>
      <c r="G32" s="212">
        <v>3</v>
      </c>
      <c r="H32" s="44">
        <v>3</v>
      </c>
      <c r="I32" s="72"/>
      <c r="J32" s="17"/>
      <c r="K32" s="53"/>
      <c r="L32" s="162"/>
      <c r="M32" s="163"/>
      <c r="N32" s="163"/>
      <c r="O32" s="8"/>
      <c r="P32" s="8"/>
      <c r="Q32" s="17"/>
      <c r="R32" s="53"/>
      <c r="S32" s="30"/>
      <c r="T32" s="26"/>
      <c r="U32" s="26"/>
      <c r="V32" s="53"/>
      <c r="W32" s="53"/>
      <c r="X32" s="17"/>
      <c r="Y32" s="113"/>
      <c r="Z32" s="230"/>
      <c r="AA32" s="231"/>
      <c r="AB32" s="231"/>
      <c r="AC32" s="228">
        <f t="shared" si="5"/>
        <v>0</v>
      </c>
      <c r="AD32" s="228">
        <f t="shared" si="6"/>
        <v>-42370</v>
      </c>
      <c r="AE32" s="227"/>
      <c r="AF32" s="229">
        <v>0</v>
      </c>
      <c r="AG32" s="89">
        <v>1</v>
      </c>
      <c r="AH32" s="89">
        <v>0.7</v>
      </c>
      <c r="AI32" s="90">
        <f t="shared" si="7"/>
        <v>0</v>
      </c>
      <c r="AJ32" s="18"/>
      <c r="AK32" s="95" t="s">
        <v>93</v>
      </c>
      <c r="AL32" s="96"/>
      <c r="AM32" s="411"/>
      <c r="AN32" s="412"/>
      <c r="AO32" s="211">
        <f>AO29+AO30+AO31</f>
        <v>0</v>
      </c>
      <c r="AP32" s="23"/>
      <c r="AQ32" s="23"/>
      <c r="AR32" s="102"/>
    </row>
    <row r="33" spans="1:44" s="19" customFormat="1" ht="24.95" customHeight="1" x14ac:dyDescent="0.3">
      <c r="A33" s="48"/>
      <c r="B33" s="37" t="s">
        <v>79</v>
      </c>
      <c r="C33" s="75" t="s">
        <v>13</v>
      </c>
      <c r="D33" s="72">
        <v>2</v>
      </c>
      <c r="E33" s="413" t="s">
        <v>157</v>
      </c>
      <c r="F33" s="414"/>
      <c r="G33" s="212">
        <v>2</v>
      </c>
      <c r="H33" s="44">
        <v>2</v>
      </c>
      <c r="I33" s="72"/>
      <c r="J33" s="17"/>
      <c r="K33" s="33"/>
      <c r="L33" s="34"/>
      <c r="M33" s="133"/>
      <c r="N33" s="133"/>
      <c r="O33" s="134"/>
      <c r="P33" s="134"/>
      <c r="Q33" s="17"/>
      <c r="R33" s="53"/>
      <c r="S33" s="30"/>
      <c r="T33" s="26"/>
      <c r="U33" s="26"/>
      <c r="V33" s="53"/>
      <c r="W33" s="53"/>
      <c r="X33" s="17"/>
      <c r="Y33" s="113"/>
      <c r="Z33" s="230"/>
      <c r="AA33" s="231"/>
      <c r="AB33" s="231"/>
      <c r="AC33" s="228">
        <f t="shared" si="5"/>
        <v>0</v>
      </c>
      <c r="AD33" s="228">
        <f t="shared" si="6"/>
        <v>-42370</v>
      </c>
      <c r="AE33" s="227"/>
      <c r="AF33" s="229">
        <v>0</v>
      </c>
      <c r="AG33" s="89">
        <v>1</v>
      </c>
      <c r="AH33" s="89">
        <v>0.7</v>
      </c>
      <c r="AI33" s="90">
        <f t="shared" si="7"/>
        <v>0</v>
      </c>
      <c r="AJ33" s="18"/>
      <c r="AP33" s="23"/>
      <c r="AQ33" s="23"/>
      <c r="AR33" s="102"/>
    </row>
    <row r="34" spans="1:44" s="19" customFormat="1" ht="24.95" customHeight="1" x14ac:dyDescent="0.3">
      <c r="A34" s="48"/>
      <c r="B34" s="405" t="s">
        <v>115</v>
      </c>
      <c r="C34" s="406"/>
      <c r="D34" s="9">
        <v>5</v>
      </c>
      <c r="E34" s="405"/>
      <c r="F34" s="406"/>
      <c r="G34" s="9">
        <f>+G32+G33</f>
        <v>5</v>
      </c>
      <c r="H34" s="9">
        <f>+H32+H33</f>
        <v>5</v>
      </c>
      <c r="I34" s="10"/>
      <c r="J34" s="17"/>
      <c r="K34" s="53"/>
      <c r="L34" s="162"/>
      <c r="M34" s="163"/>
      <c r="N34" s="163"/>
      <c r="O34" s="232"/>
      <c r="P34" s="164"/>
      <c r="Q34" s="17"/>
      <c r="R34" s="53"/>
      <c r="S34" s="30"/>
      <c r="T34" s="26"/>
      <c r="U34" s="26"/>
      <c r="V34" s="53"/>
      <c r="W34" s="53"/>
      <c r="X34" s="17"/>
      <c r="Y34" s="113"/>
      <c r="Z34" s="230"/>
      <c r="AA34" s="231"/>
      <c r="AB34" s="231"/>
      <c r="AC34" s="228">
        <f t="shared" si="5"/>
        <v>0</v>
      </c>
      <c r="AD34" s="228">
        <f t="shared" si="6"/>
        <v>-42370</v>
      </c>
      <c r="AE34" s="227"/>
      <c r="AF34" s="229">
        <v>0</v>
      </c>
      <c r="AG34" s="89">
        <v>1</v>
      </c>
      <c r="AH34" s="89">
        <v>0.7</v>
      </c>
      <c r="AI34" s="90">
        <f t="shared" si="7"/>
        <v>0</v>
      </c>
      <c r="AJ34" s="18"/>
      <c r="AK34" s="132" t="s">
        <v>109</v>
      </c>
      <c r="AP34" s="23"/>
      <c r="AQ34" s="23"/>
      <c r="AR34" s="102"/>
    </row>
    <row r="35" spans="1:44" s="19" customFormat="1" ht="24.95" customHeight="1" x14ac:dyDescent="0.3">
      <c r="A35" s="48" t="s">
        <v>83</v>
      </c>
      <c r="B35" s="52" t="s">
        <v>84</v>
      </c>
      <c r="C35" s="52" t="s">
        <v>88</v>
      </c>
      <c r="D35" s="72">
        <v>1</v>
      </c>
      <c r="E35" s="430">
        <v>42790</v>
      </c>
      <c r="F35" s="431"/>
      <c r="G35" s="212">
        <v>1</v>
      </c>
      <c r="H35" s="66">
        <f>IF(E35="","",IF(E35&lt;(B3-180),1,0))</f>
        <v>1</v>
      </c>
      <c r="I35" s="72"/>
      <c r="J35" s="17"/>
      <c r="K35" s="53"/>
      <c r="L35" s="162"/>
      <c r="M35" s="163"/>
      <c r="N35" s="163"/>
      <c r="O35" s="232"/>
      <c r="P35" s="164"/>
      <c r="Q35" s="17"/>
      <c r="R35" s="53"/>
      <c r="S35" s="30"/>
      <c r="T35" s="26"/>
      <c r="U35" s="26"/>
      <c r="V35" s="53"/>
      <c r="W35" s="53"/>
      <c r="X35" s="17"/>
      <c r="Y35" s="113"/>
      <c r="Z35" s="230"/>
      <c r="AA35" s="231"/>
      <c r="AB35" s="231"/>
      <c r="AC35" s="228">
        <f t="shared" si="5"/>
        <v>0</v>
      </c>
      <c r="AD35" s="228">
        <f t="shared" si="6"/>
        <v>-42370</v>
      </c>
      <c r="AE35" s="227"/>
      <c r="AF35" s="229">
        <v>0</v>
      </c>
      <c r="AG35" s="89">
        <v>1</v>
      </c>
      <c r="AH35" s="89">
        <v>0.7</v>
      </c>
      <c r="AI35" s="90">
        <f>INT(AF35*AG35*AH35)</f>
        <v>0</v>
      </c>
      <c r="AJ35" s="18"/>
      <c r="AK35" s="123" t="s">
        <v>32</v>
      </c>
      <c r="AL35" s="123" t="s">
        <v>111</v>
      </c>
      <c r="AM35" s="407"/>
      <c r="AN35" s="408"/>
      <c r="AO35" s="126"/>
      <c r="AP35" s="23"/>
      <c r="AQ35" s="23"/>
      <c r="AR35" s="102"/>
    </row>
    <row r="36" spans="1:44" s="19" customFormat="1" ht="24.95" customHeight="1" x14ac:dyDescent="0.3">
      <c r="A36" s="48"/>
      <c r="B36" s="52" t="s">
        <v>85</v>
      </c>
      <c r="C36" s="52" t="s">
        <v>89</v>
      </c>
      <c r="D36" s="72">
        <v>1</v>
      </c>
      <c r="E36" s="168" t="str">
        <f>E9</f>
        <v>홍길동</v>
      </c>
      <c r="F36" s="169">
        <f>AO32</f>
        <v>0</v>
      </c>
      <c r="G36" s="212">
        <v>0</v>
      </c>
      <c r="H36" s="87">
        <f>F36</f>
        <v>0</v>
      </c>
      <c r="I36" s="72"/>
      <c r="J36" s="17"/>
      <c r="K36" s="53"/>
      <c r="L36" s="162"/>
      <c r="M36" s="163"/>
      <c r="N36" s="163"/>
      <c r="O36" s="232"/>
      <c r="P36" s="164"/>
      <c r="Q36" s="17"/>
      <c r="R36" s="53"/>
      <c r="S36" s="30"/>
      <c r="T36" s="26"/>
      <c r="U36" s="26"/>
      <c r="V36" s="53"/>
      <c r="W36" s="53"/>
      <c r="X36" s="17"/>
      <c r="Y36" s="113"/>
      <c r="Z36" s="230"/>
      <c r="AA36" s="231"/>
      <c r="AB36" s="231"/>
      <c r="AC36" s="228">
        <f t="shared" si="5"/>
        <v>0</v>
      </c>
      <c r="AD36" s="228">
        <f t="shared" si="6"/>
        <v>-42370</v>
      </c>
      <c r="AE36" s="227"/>
      <c r="AF36" s="229">
        <v>0</v>
      </c>
      <c r="AG36" s="89">
        <v>1</v>
      </c>
      <c r="AH36" s="89">
        <v>0.7</v>
      </c>
      <c r="AI36" s="90">
        <f>INT(AF36*AG36*AH36)</f>
        <v>0</v>
      </c>
      <c r="AJ36" s="18"/>
      <c r="AK36" s="110" t="s">
        <v>110</v>
      </c>
      <c r="AL36" s="108">
        <v>0</v>
      </c>
      <c r="AM36" s="409"/>
      <c r="AN36" s="410"/>
      <c r="AO36" s="158"/>
      <c r="AP36" s="23"/>
      <c r="AQ36" s="23"/>
      <c r="AR36" s="102"/>
    </row>
    <row r="37" spans="1:44" s="19" customFormat="1" ht="24.95" customHeight="1" x14ac:dyDescent="0.3">
      <c r="A37" s="48" t="s">
        <v>86</v>
      </c>
      <c r="B37" s="52" t="s">
        <v>87</v>
      </c>
      <c r="C37" s="52" t="s">
        <v>87</v>
      </c>
      <c r="D37" s="72">
        <v>-5</v>
      </c>
      <c r="E37" s="432">
        <f>AL40</f>
        <v>0</v>
      </c>
      <c r="F37" s="433"/>
      <c r="G37" s="212">
        <v>0</v>
      </c>
      <c r="H37" s="72">
        <f>IF(E37&gt;=20,-5,IF(E37&gt;=15,-3,IF(E37&gt;=10,-2,IF(E37&gt;=5,-1,IF(E37&gt;=2,-0.5,IF(E37&gt;=1,-0.2,0))))))</f>
        <v>0</v>
      </c>
      <c r="I37" s="72"/>
      <c r="J37" s="17"/>
      <c r="K37" s="53"/>
      <c r="L37" s="162"/>
      <c r="M37" s="163"/>
      <c r="N37" s="163"/>
      <c r="O37" s="232"/>
      <c r="P37" s="164"/>
      <c r="Q37" s="17"/>
      <c r="R37" s="53"/>
      <c r="S37" s="30"/>
      <c r="T37" s="26"/>
      <c r="U37" s="26"/>
      <c r="V37" s="53"/>
      <c r="W37" s="53"/>
      <c r="X37" s="17"/>
      <c r="Y37" s="113"/>
      <c r="Z37" s="230"/>
      <c r="AA37" s="231"/>
      <c r="AB37" s="231"/>
      <c r="AC37" s="228">
        <f t="shared" si="5"/>
        <v>0</v>
      </c>
      <c r="AD37" s="228">
        <f t="shared" si="6"/>
        <v>-42370</v>
      </c>
      <c r="AE37" s="227"/>
      <c r="AF37" s="229">
        <v>0</v>
      </c>
      <c r="AG37" s="89">
        <v>1</v>
      </c>
      <c r="AH37" s="89">
        <v>0.7</v>
      </c>
      <c r="AI37" s="90">
        <f>INT(AF37*AG37*AH37)</f>
        <v>0</v>
      </c>
      <c r="AJ37" s="18"/>
      <c r="AK37" s="110" t="s">
        <v>116</v>
      </c>
      <c r="AL37" s="108">
        <v>0</v>
      </c>
      <c r="AM37" s="409"/>
      <c r="AN37" s="410"/>
      <c r="AO37" s="158"/>
      <c r="AP37" s="23"/>
      <c r="AQ37" s="23"/>
      <c r="AR37" s="102"/>
    </row>
    <row r="38" spans="1:44" s="19" customFormat="1" ht="24.95" customHeight="1" x14ac:dyDescent="0.3">
      <c r="A38" s="48"/>
      <c r="B38" s="405" t="s">
        <v>115</v>
      </c>
      <c r="C38" s="406"/>
      <c r="D38" s="9"/>
      <c r="E38" s="405"/>
      <c r="F38" s="406"/>
      <c r="G38" s="170">
        <f>SUM(G35:G37)</f>
        <v>1</v>
      </c>
      <c r="H38" s="170">
        <f>SUM(H35:H37)</f>
        <v>1</v>
      </c>
      <c r="I38" s="10"/>
      <c r="J38" s="17"/>
      <c r="K38" s="53"/>
      <c r="L38" s="162"/>
      <c r="M38" s="163"/>
      <c r="N38" s="163"/>
      <c r="O38" s="232"/>
      <c r="P38" s="164"/>
      <c r="Q38" s="17"/>
      <c r="R38" s="53"/>
      <c r="S38" s="30"/>
      <c r="T38" s="26"/>
      <c r="U38" s="26"/>
      <c r="V38" s="53"/>
      <c r="W38" s="53"/>
      <c r="X38" s="17"/>
      <c r="Y38" s="113"/>
      <c r="Z38" s="230"/>
      <c r="AA38" s="231"/>
      <c r="AB38" s="231"/>
      <c r="AC38" s="228">
        <f t="shared" si="5"/>
        <v>0</v>
      </c>
      <c r="AD38" s="228">
        <f t="shared" si="6"/>
        <v>-42370</v>
      </c>
      <c r="AE38" s="227"/>
      <c r="AF38" s="229">
        <v>0</v>
      </c>
      <c r="AG38" s="89">
        <v>1</v>
      </c>
      <c r="AH38" s="89">
        <v>0.7</v>
      </c>
      <c r="AI38" s="90"/>
      <c r="AJ38" s="18"/>
      <c r="AK38" s="110" t="s">
        <v>117</v>
      </c>
      <c r="AL38" s="108">
        <v>0</v>
      </c>
      <c r="AM38" s="409"/>
      <c r="AN38" s="410"/>
      <c r="AO38" s="158"/>
      <c r="AP38" s="23"/>
      <c r="AQ38" s="23"/>
      <c r="AR38" s="102"/>
    </row>
    <row r="39" spans="1:44" s="19" customFormat="1" ht="24.95" customHeight="1" x14ac:dyDescent="0.3">
      <c r="A39" s="454" t="s">
        <v>114</v>
      </c>
      <c r="B39" s="455"/>
      <c r="C39" s="456"/>
      <c r="D39" s="177">
        <f>SUM(D11,D13,D20,D24,D28,D31,D34)</f>
        <v>100</v>
      </c>
      <c r="E39" s="434" t="e">
        <f>IF(H39="","",IF(H39&gt;=80,"적격","부적격"))</f>
        <v>#VALUE!</v>
      </c>
      <c r="F39" s="435"/>
      <c r="G39" s="178">
        <f>ROUND(SUM(G11,G13,G20,G24,G28,G31,G34),2)</f>
        <v>94</v>
      </c>
      <c r="H39" s="178" t="e">
        <f>ROUND(SUM(H11,H13,H20,H24,H28,H31,H34),2)</f>
        <v>#VALUE!</v>
      </c>
      <c r="I39" s="225" t="e">
        <f>H39-G39</f>
        <v>#VALUE!</v>
      </c>
      <c r="J39" s="17"/>
      <c r="K39" s="53"/>
      <c r="L39" s="162"/>
      <c r="M39" s="163"/>
      <c r="N39" s="163"/>
      <c r="O39" s="232"/>
      <c r="P39" s="164"/>
      <c r="Q39" s="17"/>
      <c r="R39" s="53"/>
      <c r="S39" s="30"/>
      <c r="T39" s="26"/>
      <c r="U39" s="26"/>
      <c r="V39" s="53"/>
      <c r="W39" s="53"/>
      <c r="X39" s="17"/>
      <c r="Y39" s="113"/>
      <c r="Z39" s="230"/>
      <c r="AA39" s="231"/>
      <c r="AB39" s="231"/>
      <c r="AC39" s="228"/>
      <c r="AD39" s="228"/>
      <c r="AE39" s="227"/>
      <c r="AF39" s="229"/>
      <c r="AG39" s="89"/>
      <c r="AH39" s="89"/>
      <c r="AI39" s="90"/>
      <c r="AJ39" s="18"/>
      <c r="AK39" s="110" t="s">
        <v>118</v>
      </c>
      <c r="AL39" s="108">
        <v>0</v>
      </c>
      <c r="AM39" s="409"/>
      <c r="AN39" s="410"/>
      <c r="AO39" s="158"/>
      <c r="AP39" s="23"/>
      <c r="AQ39" s="23"/>
      <c r="AR39" s="102"/>
    </row>
    <row r="40" spans="1:44" s="19" customFormat="1" ht="33" customHeight="1" x14ac:dyDescent="0.3">
      <c r="A40" s="179"/>
      <c r="B40" s="180"/>
      <c r="C40" s="77"/>
      <c r="D40" s="180"/>
      <c r="E40" s="180"/>
      <c r="F40" s="181"/>
      <c r="G40" s="180"/>
      <c r="H40" s="180"/>
      <c r="I40" s="180"/>
      <c r="J40" s="17"/>
      <c r="K40" s="53"/>
      <c r="L40" s="162"/>
      <c r="M40" s="163"/>
      <c r="N40" s="163"/>
      <c r="O40" s="232"/>
      <c r="P40" s="164"/>
      <c r="Q40" s="17"/>
      <c r="R40" s="53"/>
      <c r="S40" s="30"/>
      <c r="T40" s="26"/>
      <c r="U40" s="26"/>
      <c r="V40" s="53"/>
      <c r="W40" s="53"/>
      <c r="X40" s="17"/>
      <c r="Y40" s="113"/>
      <c r="Z40" s="230"/>
      <c r="AA40" s="231"/>
      <c r="AB40" s="231"/>
      <c r="AC40" s="228"/>
      <c r="AD40" s="228"/>
      <c r="AE40" s="227"/>
      <c r="AF40" s="229"/>
      <c r="AG40" s="89"/>
      <c r="AH40" s="89"/>
      <c r="AI40" s="90"/>
      <c r="AJ40" s="18"/>
      <c r="AK40" s="95" t="s">
        <v>112</v>
      </c>
      <c r="AL40" s="109">
        <f>IF(SUM(AL36:AL39)=0,0,SUM(AL36:AL39)/2)</f>
        <v>0</v>
      </c>
      <c r="AM40" s="411"/>
      <c r="AN40" s="412"/>
      <c r="AO40" s="103"/>
      <c r="AP40" s="23"/>
      <c r="AQ40" s="23"/>
      <c r="AR40" s="102"/>
    </row>
    <row r="41" spans="1:44" s="19" customFormat="1" ht="24.95" customHeight="1" x14ac:dyDescent="0.3">
      <c r="J41" s="17"/>
      <c r="K41" s="53"/>
      <c r="L41" s="162"/>
      <c r="M41" s="163"/>
      <c r="N41" s="163"/>
      <c r="O41" s="232"/>
      <c r="P41" s="164"/>
      <c r="Q41" s="17"/>
      <c r="R41" s="53"/>
      <c r="S41" s="30"/>
      <c r="T41" s="26"/>
      <c r="U41" s="26"/>
      <c r="V41" s="53"/>
      <c r="W41" s="53"/>
      <c r="X41" s="17"/>
      <c r="Y41" s="113"/>
      <c r="Z41" s="230"/>
      <c r="AA41" s="231"/>
      <c r="AB41" s="231"/>
      <c r="AC41" s="228"/>
      <c r="AD41" s="228"/>
      <c r="AE41" s="227"/>
      <c r="AF41" s="229"/>
      <c r="AG41" s="89"/>
      <c r="AH41" s="89"/>
      <c r="AI41" s="90"/>
      <c r="AJ41" s="18"/>
      <c r="AP41" s="23"/>
      <c r="AQ41" s="107"/>
      <c r="AR41" s="102"/>
    </row>
    <row r="42" spans="1:44" s="19" customFormat="1" ht="24.95" customHeight="1" x14ac:dyDescent="0.3">
      <c r="A42" s="213"/>
      <c r="B42" s="214" t="s">
        <v>122</v>
      </c>
      <c r="C42" s="214" t="s">
        <v>123</v>
      </c>
      <c r="J42" s="17"/>
      <c r="K42" s="53"/>
      <c r="L42" s="162"/>
      <c r="M42" s="163"/>
      <c r="N42" s="163"/>
      <c r="O42" s="164"/>
      <c r="P42" s="164"/>
      <c r="Q42" s="17"/>
      <c r="R42" s="53"/>
      <c r="S42" s="30"/>
      <c r="T42" s="26"/>
      <c r="U42" s="26"/>
      <c r="V42" s="53"/>
      <c r="W42" s="53"/>
      <c r="X42" s="17"/>
      <c r="Y42" s="113"/>
      <c r="Z42" s="230"/>
      <c r="AA42" s="231"/>
      <c r="AB42" s="231"/>
      <c r="AC42" s="228"/>
      <c r="AD42" s="228"/>
      <c r="AE42" s="227"/>
      <c r="AF42" s="229"/>
      <c r="AG42" s="89"/>
      <c r="AH42" s="89"/>
      <c r="AI42" s="90"/>
      <c r="AJ42" s="18"/>
      <c r="AP42" s="23"/>
      <c r="AQ42" s="107"/>
      <c r="AR42" s="102"/>
    </row>
    <row r="43" spans="1:44" s="19" customFormat="1" ht="24.95" customHeight="1" x14ac:dyDescent="0.3">
      <c r="A43" s="215" t="s">
        <v>119</v>
      </c>
      <c r="B43" s="216">
        <v>0</v>
      </c>
      <c r="C43" s="217">
        <v>0</v>
      </c>
      <c r="D43" s="180"/>
      <c r="E43" s="180"/>
      <c r="F43" s="181"/>
      <c r="G43" s="180"/>
      <c r="H43" s="180"/>
      <c r="I43" s="180"/>
      <c r="J43" s="17"/>
      <c r="K43" s="53"/>
      <c r="L43" s="162"/>
      <c r="M43" s="163"/>
      <c r="N43" s="163"/>
      <c r="O43" s="8"/>
      <c r="P43" s="8"/>
      <c r="Q43" s="17"/>
      <c r="R43" s="53"/>
      <c r="S43" s="30"/>
      <c r="T43" s="26"/>
      <c r="U43" s="26"/>
      <c r="V43" s="53"/>
      <c r="W43" s="53"/>
      <c r="X43" s="17"/>
      <c r="Y43" s="113"/>
      <c r="Z43" s="230"/>
      <c r="AA43" s="231"/>
      <c r="AB43" s="231"/>
      <c r="AC43" s="228"/>
      <c r="AD43" s="228"/>
      <c r="AE43" s="227"/>
      <c r="AF43" s="229"/>
      <c r="AG43" s="89"/>
      <c r="AH43" s="89"/>
      <c r="AI43" s="90"/>
      <c r="AJ43" s="18"/>
      <c r="AK43" s="132" t="s">
        <v>142</v>
      </c>
      <c r="AQ43" s="107"/>
      <c r="AR43" s="102"/>
    </row>
    <row r="44" spans="1:44" s="19" customFormat="1" ht="24.95" customHeight="1" x14ac:dyDescent="0.3">
      <c r="A44" s="215" t="s">
        <v>120</v>
      </c>
      <c r="B44" s="216">
        <v>0</v>
      </c>
      <c r="C44" s="217">
        <v>0</v>
      </c>
      <c r="D44" s="180"/>
      <c r="E44" s="180"/>
      <c r="F44" s="181"/>
      <c r="G44" s="180"/>
      <c r="H44" s="180"/>
      <c r="I44" s="180"/>
      <c r="J44" s="17"/>
      <c r="K44" s="53"/>
      <c r="L44" s="162"/>
      <c r="M44" s="163"/>
      <c r="N44" s="163"/>
      <c r="O44" s="8"/>
      <c r="P44" s="8"/>
      <c r="Q44" s="17"/>
      <c r="R44" s="53"/>
      <c r="S44" s="30"/>
      <c r="T44" s="26"/>
      <c r="U44" s="26"/>
      <c r="V44" s="53"/>
      <c r="W44" s="53"/>
      <c r="X44" s="17"/>
      <c r="Y44" s="113"/>
      <c r="Z44" s="230"/>
      <c r="AA44" s="231"/>
      <c r="AB44" s="231"/>
      <c r="AC44" s="228"/>
      <c r="AD44" s="228"/>
      <c r="AE44" s="227"/>
      <c r="AF44" s="229"/>
      <c r="AG44" s="89"/>
      <c r="AH44" s="89"/>
      <c r="AI44" s="90"/>
      <c r="AJ44" s="18"/>
      <c r="AK44" s="123" t="s">
        <v>143</v>
      </c>
      <c r="AL44" s="123" t="str">
        <f>C4</f>
        <v>OOOO</v>
      </c>
      <c r="AM44" s="397"/>
      <c r="AN44" s="397"/>
      <c r="AP44" s="233" t="s">
        <v>144</v>
      </c>
      <c r="AQ44" s="107"/>
      <c r="AR44" s="102"/>
    </row>
    <row r="45" spans="1:44" s="19" customFormat="1" ht="24.95" customHeight="1" thickBot="1" x14ac:dyDescent="0.35">
      <c r="A45" s="215" t="s">
        <v>121</v>
      </c>
      <c r="B45" s="216">
        <v>0</v>
      </c>
      <c r="C45" s="217">
        <v>0</v>
      </c>
      <c r="D45" s="180"/>
      <c r="E45" s="180"/>
      <c r="F45" s="181"/>
      <c r="G45" s="180"/>
      <c r="H45" s="180"/>
      <c r="I45" s="180"/>
      <c r="J45" s="17"/>
      <c r="K45" s="33"/>
      <c r="L45" s="34"/>
      <c r="M45" s="133"/>
      <c r="N45" s="133"/>
      <c r="O45" s="134"/>
      <c r="P45" s="134"/>
      <c r="Q45" s="17"/>
      <c r="R45" s="53"/>
      <c r="S45" s="30"/>
      <c r="T45" s="26"/>
      <c r="U45" s="26"/>
      <c r="V45" s="53"/>
      <c r="W45" s="53"/>
      <c r="X45" s="17"/>
      <c r="Y45" s="113"/>
      <c r="Z45" s="230"/>
      <c r="AA45" s="231"/>
      <c r="AB45" s="231"/>
      <c r="AC45" s="228"/>
      <c r="AD45" s="228"/>
      <c r="AE45" s="227"/>
      <c r="AF45" s="229"/>
      <c r="AG45" s="89"/>
      <c r="AH45" s="89"/>
      <c r="AI45" s="90"/>
      <c r="AJ45" s="18"/>
      <c r="AK45" s="261" t="s">
        <v>145</v>
      </c>
      <c r="AL45" s="234">
        <v>0.77790000000000004</v>
      </c>
      <c r="AM45" s="398"/>
      <c r="AN45" s="398"/>
      <c r="AP45" s="235">
        <v>0.45450000000000002</v>
      </c>
      <c r="AQ45" s="107"/>
      <c r="AR45" s="102"/>
    </row>
    <row r="46" spans="1:44" ht="33" customHeight="1" thickBot="1" x14ac:dyDescent="0.35">
      <c r="A46" s="215" t="s">
        <v>125</v>
      </c>
      <c r="B46" s="216">
        <f>SUM(B43:B45)</f>
        <v>0</v>
      </c>
      <c r="C46" s="216">
        <f>SUM(C43:C45)</f>
        <v>0</v>
      </c>
      <c r="D46" s="180"/>
      <c r="E46" s="180"/>
      <c r="F46" s="181"/>
      <c r="G46" s="180"/>
      <c r="H46" s="180"/>
      <c r="I46" s="180"/>
      <c r="K46" s="147"/>
      <c r="L46" s="148"/>
      <c r="M46" s="149"/>
      <c r="N46" s="149"/>
      <c r="O46" s="147"/>
      <c r="P46" s="147"/>
      <c r="Q46" s="54"/>
      <c r="R46" s="7"/>
      <c r="S46" s="31"/>
      <c r="T46" s="28"/>
      <c r="U46" s="28"/>
      <c r="V46" s="7"/>
      <c r="W46" s="7"/>
      <c r="X46" s="54"/>
      <c r="Y46" s="113"/>
      <c r="Z46" s="230"/>
      <c r="AA46" s="231"/>
      <c r="AB46" s="231"/>
      <c r="AC46" s="228"/>
      <c r="AD46" s="228"/>
      <c r="AE46" s="227"/>
      <c r="AF46" s="229"/>
      <c r="AG46" s="89"/>
      <c r="AH46" s="89"/>
      <c r="AI46" s="90"/>
      <c r="AK46" s="262" t="s">
        <v>146</v>
      </c>
      <c r="AL46" s="236">
        <v>4.0667</v>
      </c>
      <c r="AM46" s="399"/>
      <c r="AN46" s="400"/>
      <c r="AO46" s="237" t="s">
        <v>147</v>
      </c>
      <c r="AP46" s="238" t="s">
        <v>148</v>
      </c>
      <c r="AQ46" s="107"/>
      <c r="AR46" s="102"/>
    </row>
    <row r="47" spans="1:44" ht="33" customHeight="1" thickBot="1" x14ac:dyDescent="0.35">
      <c r="A47" s="218" t="s">
        <v>124</v>
      </c>
      <c r="B47" s="219">
        <f>B46/3</f>
        <v>0</v>
      </c>
      <c r="C47" s="219">
        <f>C46/3</f>
        <v>0</v>
      </c>
      <c r="D47" s="20"/>
      <c r="E47" s="202"/>
      <c r="F47" s="202"/>
      <c r="G47" s="20"/>
      <c r="H47" s="20"/>
      <c r="I47" s="183"/>
      <c r="K47" s="147"/>
      <c r="L47" s="148"/>
      <c r="M47" s="149"/>
      <c r="N47" s="149"/>
      <c r="O47" s="147"/>
      <c r="P47" s="147"/>
      <c r="Q47" s="54"/>
      <c r="R47" s="11"/>
      <c r="S47" s="141"/>
      <c r="T47" s="142"/>
      <c r="U47" s="142"/>
      <c r="V47" s="11"/>
      <c r="W47" s="11"/>
      <c r="X47" s="54"/>
      <c r="Y47" s="140" t="s">
        <v>113</v>
      </c>
      <c r="Z47" s="135"/>
      <c r="AA47" s="135"/>
      <c r="AB47" s="135"/>
      <c r="AC47" s="135"/>
      <c r="AD47" s="135"/>
      <c r="AE47" s="135"/>
      <c r="AF47" s="136"/>
      <c r="AG47" s="137"/>
      <c r="AH47" s="138"/>
      <c r="AI47" s="139">
        <f>SUM(AI8:AI45)</f>
        <v>-84658266</v>
      </c>
      <c r="AJ47" s="4" t="s">
        <v>8</v>
      </c>
      <c r="AK47" s="263" t="s">
        <v>160</v>
      </c>
      <c r="AL47" s="239">
        <f>AL45/AP45</f>
        <v>1.7115511551155116</v>
      </c>
      <c r="AM47" s="401">
        <f>AM45/AP45</f>
        <v>0</v>
      </c>
      <c r="AN47" s="402"/>
      <c r="AO47" s="240">
        <f>AL47</f>
        <v>1.7115511551155116</v>
      </c>
      <c r="AP47" s="241">
        <v>1.3129999999999999</v>
      </c>
      <c r="AQ47" s="107"/>
      <c r="AR47" s="102"/>
    </row>
    <row r="48" spans="1:44" ht="24" customHeight="1" thickBot="1" x14ac:dyDescent="0.35">
      <c r="A48" s="218" t="s">
        <v>126</v>
      </c>
      <c r="B48" s="220" t="str">
        <f>IF(B47="","",IF(B47&gt;=2.7,"수",IF(B47&gt;=2.4,"우",IF(B47&gt;=2.1,"미",IF(B47&gt;=1.8,"양","가")))))</f>
        <v>가</v>
      </c>
      <c r="C48" s="220" t="str">
        <f>IF(C47="","",IF(C47&gt;=2.7,"수",IF(C47&gt;=2.4,"우",IF(C47&gt;=2.1,"미",IF(C47&gt;=1.8,"양","가")))))</f>
        <v>가</v>
      </c>
      <c r="D48" s="20"/>
      <c r="E48" s="203"/>
      <c r="F48" s="203"/>
      <c r="G48" s="20"/>
      <c r="H48" s="20"/>
      <c r="I48" s="184"/>
      <c r="K48" s="150"/>
      <c r="L48" s="150"/>
      <c r="M48" s="150"/>
      <c r="N48" s="150"/>
      <c r="O48" s="150"/>
      <c r="P48" s="150"/>
      <c r="Q48" s="147"/>
      <c r="R48" s="147"/>
      <c r="S48" s="148"/>
      <c r="T48" s="149"/>
      <c r="U48" s="149"/>
      <c r="V48" s="147"/>
      <c r="W48" s="147"/>
      <c r="X48" s="147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K48" s="264" t="s">
        <v>161</v>
      </c>
      <c r="AL48" s="242">
        <f>AL46/AP47</f>
        <v>3.0972581873571974</v>
      </c>
      <c r="AM48" s="403">
        <f>AM46/AP47</f>
        <v>0</v>
      </c>
      <c r="AN48" s="404"/>
      <c r="AO48" s="240">
        <f>AL48</f>
        <v>3.0972581873571974</v>
      </c>
      <c r="AP48" s="19"/>
      <c r="AQ48" s="107"/>
      <c r="AR48" s="102"/>
    </row>
    <row r="49" spans="1:44" ht="24" customHeight="1" x14ac:dyDescent="0.3">
      <c r="A49" s="201"/>
      <c r="B49" s="188"/>
      <c r="C49" s="188"/>
      <c r="D49" s="183"/>
      <c r="E49" s="188"/>
      <c r="F49" s="188"/>
      <c r="G49" s="183"/>
      <c r="H49" s="183"/>
      <c r="I49" s="185"/>
      <c r="K49" s="150"/>
      <c r="L49" s="150"/>
      <c r="M49" s="150"/>
      <c r="N49" s="150"/>
      <c r="O49" s="150"/>
      <c r="P49" s="150"/>
      <c r="Q49" s="147"/>
      <c r="R49" s="147"/>
      <c r="S49" s="148"/>
      <c r="T49" s="149"/>
      <c r="U49" s="149"/>
      <c r="V49" s="147"/>
      <c r="W49" s="147"/>
      <c r="X49" s="147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K49" s="243" t="s">
        <v>149</v>
      </c>
      <c r="AL49" s="244"/>
      <c r="AM49" s="394"/>
      <c r="AN49" s="394"/>
      <c r="AO49" s="19"/>
      <c r="AP49" s="19"/>
      <c r="AQ49" s="107"/>
      <c r="AR49" s="102"/>
    </row>
    <row r="50" spans="1:44" ht="24" customHeight="1" thickBot="1" x14ac:dyDescent="0.35">
      <c r="A50" s="201"/>
      <c r="B50" s="183"/>
      <c r="C50" s="180"/>
      <c r="D50" s="20"/>
      <c r="E50" s="186"/>
      <c r="F50" s="186"/>
      <c r="G50" s="20"/>
      <c r="H50" s="20"/>
      <c r="I50" s="185"/>
      <c r="K50" s="147"/>
      <c r="L50" s="148"/>
      <c r="M50" s="149"/>
      <c r="N50" s="149"/>
      <c r="O50" s="147"/>
      <c r="P50" s="147"/>
      <c r="Q50" s="147"/>
      <c r="R50" s="147"/>
      <c r="S50" s="148"/>
      <c r="T50" s="149"/>
      <c r="U50" s="149"/>
      <c r="V50" s="147"/>
      <c r="W50" s="147"/>
      <c r="X50" s="147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K50" s="132" t="s">
        <v>150</v>
      </c>
      <c r="AL50" s="19"/>
      <c r="AM50" s="19" t="s">
        <v>149</v>
      </c>
      <c r="AN50" s="19"/>
      <c r="AO50" s="19"/>
      <c r="AP50" s="19"/>
      <c r="AQ50" s="107"/>
      <c r="AR50" s="102"/>
    </row>
    <row r="51" spans="1:44" ht="24" customHeight="1" x14ac:dyDescent="0.3">
      <c r="A51" s="201"/>
      <c r="B51" s="183"/>
      <c r="C51" s="180"/>
      <c r="D51" s="20"/>
      <c r="E51" s="182"/>
      <c r="F51" s="187"/>
      <c r="G51" s="20"/>
      <c r="H51" s="20"/>
      <c r="I51" s="185"/>
      <c r="K51" s="150"/>
      <c r="L51" s="150"/>
      <c r="M51" s="150"/>
      <c r="N51" s="150"/>
      <c r="O51" s="150"/>
      <c r="P51" s="150"/>
      <c r="Q51" s="147"/>
      <c r="R51" s="151"/>
      <c r="S51" s="152"/>
      <c r="T51" s="149"/>
      <c r="U51" s="149"/>
      <c r="V51" s="147"/>
      <c r="W51" s="147"/>
      <c r="X51" s="147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K51" s="245" t="s">
        <v>143</v>
      </c>
      <c r="AL51" s="246" t="s">
        <v>151</v>
      </c>
      <c r="AM51" s="247" t="s">
        <v>152</v>
      </c>
      <c r="AN51" s="248" t="s">
        <v>153</v>
      </c>
      <c r="AO51" s="19"/>
      <c r="AP51" s="19"/>
      <c r="AQ51" s="107"/>
      <c r="AR51" s="102"/>
    </row>
    <row r="52" spans="1:44" ht="24" customHeight="1" x14ac:dyDescent="0.3">
      <c r="A52" s="201"/>
      <c r="B52" s="188"/>
      <c r="C52" s="188"/>
      <c r="D52" s="183"/>
      <c r="E52" s="188"/>
      <c r="F52" s="188"/>
      <c r="G52" s="183"/>
      <c r="H52" s="183"/>
      <c r="I52" s="185"/>
      <c r="K52" s="150"/>
      <c r="L52" s="150"/>
      <c r="M52" s="150"/>
      <c r="N52" s="150"/>
      <c r="O52" s="150"/>
      <c r="P52" s="150"/>
      <c r="Q52" s="147"/>
      <c r="R52" s="147"/>
      <c r="S52" s="153"/>
      <c r="T52" s="154"/>
      <c r="U52" s="154"/>
      <c r="V52" s="147"/>
      <c r="W52" s="147"/>
      <c r="X52" s="147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K52" s="249" t="e">
        <f>#REF!</f>
        <v>#REF!</v>
      </c>
      <c r="AL52" s="250">
        <v>3.04E-2</v>
      </c>
      <c r="AM52" s="251" t="e">
        <f>#REF!</f>
        <v>#REF!</v>
      </c>
      <c r="AN52" s="252" t="e">
        <f>AL52*AM52</f>
        <v>#REF!</v>
      </c>
      <c r="AO52" s="19"/>
      <c r="AP52" s="19"/>
      <c r="AQ52" s="107"/>
      <c r="AR52" s="102"/>
    </row>
    <row r="53" spans="1:44" ht="24" customHeight="1" x14ac:dyDescent="0.3">
      <c r="A53" s="183"/>
      <c r="B53" s="188"/>
      <c r="C53" s="180"/>
      <c r="D53" s="20"/>
      <c r="E53" s="182"/>
      <c r="F53" s="186"/>
      <c r="G53" s="20"/>
      <c r="H53" s="20"/>
      <c r="I53" s="185"/>
      <c r="K53" s="150"/>
      <c r="L53" s="150"/>
      <c r="M53" s="150"/>
      <c r="N53" s="150"/>
      <c r="O53" s="150"/>
      <c r="P53" s="150"/>
      <c r="Q53" s="147"/>
      <c r="R53" s="147"/>
      <c r="S53" s="148"/>
      <c r="T53" s="149"/>
      <c r="U53" s="149"/>
      <c r="V53" s="147"/>
      <c r="W53" s="147"/>
      <c r="X53" s="147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K53" s="249" t="e">
        <f>#REF!</f>
        <v>#REF!</v>
      </c>
      <c r="AL53" s="250"/>
      <c r="AM53" s="251" t="e">
        <f>#REF!</f>
        <v>#REF!</v>
      </c>
      <c r="AN53" s="252" t="e">
        <f>AL53*AM53</f>
        <v>#REF!</v>
      </c>
      <c r="AO53" s="19"/>
      <c r="AP53" s="19"/>
      <c r="AQ53" s="107"/>
      <c r="AR53" s="102"/>
    </row>
    <row r="54" spans="1:44" ht="24" customHeight="1" thickBot="1" x14ac:dyDescent="0.35">
      <c r="A54" s="188"/>
      <c r="B54" s="188"/>
      <c r="C54" s="189"/>
      <c r="D54" s="189"/>
      <c r="E54" s="195"/>
      <c r="F54" s="195"/>
      <c r="G54" s="189"/>
      <c r="H54" s="190"/>
      <c r="I54" s="191"/>
      <c r="K54" s="147"/>
      <c r="L54" s="148"/>
      <c r="M54" s="149"/>
      <c r="N54" s="149"/>
      <c r="O54" s="147"/>
      <c r="P54" s="147"/>
      <c r="Q54" s="147"/>
      <c r="R54" s="147"/>
      <c r="S54" s="148"/>
      <c r="T54" s="149"/>
      <c r="U54" s="149"/>
      <c r="V54" s="147"/>
      <c r="W54" s="147"/>
      <c r="X54" s="147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K54" s="395" t="s">
        <v>154</v>
      </c>
      <c r="AL54" s="396"/>
      <c r="AM54" s="396"/>
      <c r="AN54" s="253" t="e">
        <f>AN52+AN53</f>
        <v>#REF!</v>
      </c>
      <c r="AO54" s="19"/>
      <c r="AP54" s="19"/>
      <c r="AQ54" s="107"/>
      <c r="AR54" s="102"/>
    </row>
    <row r="55" spans="1:44" ht="30" customHeight="1" x14ac:dyDescent="0.3">
      <c r="A55" s="188"/>
      <c r="B55" s="188"/>
      <c r="C55" s="192"/>
      <c r="D55" s="204"/>
      <c r="E55" s="205"/>
      <c r="F55" s="205"/>
      <c r="G55" s="192"/>
      <c r="H55" s="192"/>
      <c r="I55" s="193"/>
      <c r="K55" s="147"/>
      <c r="L55" s="148"/>
      <c r="M55" s="155"/>
      <c r="N55" s="155"/>
      <c r="O55" s="156"/>
      <c r="P55" s="156"/>
      <c r="Q55" s="147"/>
      <c r="R55" s="147"/>
      <c r="S55" s="148"/>
      <c r="T55" s="149"/>
      <c r="U55" s="149"/>
      <c r="V55" s="147"/>
      <c r="W55" s="147"/>
      <c r="X55" s="147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K55" s="104"/>
      <c r="AL55" s="104"/>
      <c r="AM55" s="105"/>
      <c r="AN55" s="106"/>
      <c r="AO55" s="23"/>
      <c r="AP55" s="23"/>
      <c r="AQ55" s="107"/>
      <c r="AR55" s="102"/>
    </row>
    <row r="56" spans="1:44" ht="24" customHeight="1" x14ac:dyDescent="0.3">
      <c r="A56" s="188"/>
      <c r="B56" s="188"/>
      <c r="C56" s="192"/>
      <c r="D56" s="204"/>
      <c r="E56" s="205"/>
      <c r="F56" s="205"/>
      <c r="G56" s="192"/>
      <c r="H56" s="192"/>
      <c r="I56" s="193"/>
      <c r="K56" s="147"/>
      <c r="L56" s="148"/>
      <c r="M56" s="149"/>
      <c r="N56" s="149"/>
      <c r="O56" s="147"/>
      <c r="P56" s="147"/>
      <c r="Q56" s="147"/>
      <c r="R56" s="147"/>
      <c r="S56" s="148"/>
      <c r="T56" s="149"/>
      <c r="U56" s="149"/>
      <c r="V56" s="147"/>
      <c r="W56" s="147"/>
      <c r="X56" s="147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K56" s="104"/>
      <c r="AL56" s="104"/>
      <c r="AM56" s="105"/>
      <c r="AN56" s="106"/>
      <c r="AO56" s="23"/>
      <c r="AP56" s="23"/>
      <c r="AQ56" s="107"/>
      <c r="AR56" s="102"/>
    </row>
    <row r="57" spans="1:44" ht="24" customHeight="1" x14ac:dyDescent="0.3">
      <c r="A57" s="188"/>
      <c r="B57" s="188"/>
      <c r="C57" s="189"/>
      <c r="D57" s="189"/>
      <c r="E57" s="189"/>
      <c r="F57" s="189"/>
      <c r="G57" s="189"/>
      <c r="H57" s="189"/>
      <c r="I57" s="194"/>
      <c r="J57" s="12"/>
      <c r="K57" s="147"/>
      <c r="L57" s="148"/>
      <c r="M57" s="149"/>
      <c r="N57" s="149"/>
      <c r="O57" s="147"/>
      <c r="P57" s="147"/>
      <c r="Q57" s="156"/>
      <c r="R57" s="147"/>
      <c r="S57" s="148"/>
      <c r="T57" s="155"/>
      <c r="U57" s="155"/>
      <c r="V57" s="156"/>
      <c r="W57" s="156"/>
      <c r="X57" s="156"/>
      <c r="Y57" s="104"/>
      <c r="Z57" s="104"/>
      <c r="AA57" s="104"/>
      <c r="AB57" s="104"/>
      <c r="AC57" s="104"/>
      <c r="AD57" s="104"/>
      <c r="AE57" s="104"/>
      <c r="AF57" s="106"/>
      <c r="AG57" s="107"/>
      <c r="AH57" s="23"/>
      <c r="AI57" s="157"/>
      <c r="AK57" s="104"/>
      <c r="AL57" s="104"/>
      <c r="AM57" s="105"/>
      <c r="AN57" s="106"/>
      <c r="AO57" s="23"/>
      <c r="AP57" s="23"/>
      <c r="AQ57" s="107"/>
      <c r="AR57" s="102"/>
    </row>
    <row r="58" spans="1:44" ht="18" customHeight="1" x14ac:dyDescent="0.3">
      <c r="A58" s="183"/>
      <c r="B58" s="188"/>
      <c r="C58" s="195"/>
      <c r="D58" s="189"/>
      <c r="E58" s="189"/>
      <c r="F58" s="189"/>
      <c r="G58" s="196"/>
      <c r="H58" s="196"/>
      <c r="I58" s="197"/>
      <c r="K58" s="147"/>
      <c r="L58" s="148"/>
      <c r="M58" s="149"/>
      <c r="N58" s="149"/>
      <c r="O58" s="147"/>
      <c r="P58" s="147"/>
      <c r="Q58" s="147"/>
      <c r="R58" s="147"/>
      <c r="S58" s="148"/>
      <c r="T58" s="149"/>
      <c r="U58" s="149"/>
      <c r="V58" s="147"/>
      <c r="W58" s="147"/>
      <c r="X58" s="147"/>
      <c r="Y58" s="104"/>
      <c r="Z58" s="104"/>
      <c r="AA58" s="104"/>
      <c r="AB58" s="104"/>
      <c r="AC58" s="104"/>
      <c r="AD58" s="104"/>
      <c r="AE58" s="104"/>
      <c r="AF58" s="106"/>
      <c r="AG58" s="107"/>
      <c r="AH58" s="23"/>
      <c r="AI58" s="157"/>
      <c r="AK58" s="104"/>
      <c r="AL58" s="104"/>
      <c r="AM58" s="105"/>
      <c r="AN58" s="106"/>
      <c r="AO58" s="23"/>
      <c r="AP58" s="23"/>
      <c r="AQ58" s="107"/>
      <c r="AR58" s="102"/>
    </row>
    <row r="59" spans="1:44" ht="21" customHeight="1" x14ac:dyDescent="0.3">
      <c r="A59" s="21"/>
      <c r="B59" s="21"/>
      <c r="C59" s="21"/>
      <c r="D59" s="21"/>
      <c r="E59" s="21"/>
      <c r="F59" s="21"/>
      <c r="G59" s="21"/>
      <c r="H59" s="21"/>
      <c r="I59" s="21"/>
      <c r="K59" s="147"/>
      <c r="L59" s="148"/>
      <c r="M59" s="149"/>
      <c r="N59" s="149"/>
      <c r="O59" s="147"/>
      <c r="P59" s="147"/>
      <c r="Q59" s="147"/>
      <c r="R59" s="147"/>
      <c r="S59" s="148"/>
      <c r="T59" s="149"/>
      <c r="U59" s="149"/>
      <c r="V59" s="147"/>
      <c r="W59" s="147"/>
      <c r="X59" s="147"/>
      <c r="Y59" s="104"/>
      <c r="Z59" s="104"/>
      <c r="AA59" s="104"/>
      <c r="AB59" s="104"/>
      <c r="AC59" s="104"/>
      <c r="AD59" s="104"/>
      <c r="AE59" s="104"/>
      <c r="AF59" s="106"/>
      <c r="AG59" s="107"/>
      <c r="AH59" s="23"/>
      <c r="AI59" s="157"/>
      <c r="AK59" s="104"/>
      <c r="AL59" s="104"/>
      <c r="AM59" s="105"/>
      <c r="AN59" s="106"/>
      <c r="AO59" s="23"/>
      <c r="AP59" s="23"/>
      <c r="AQ59" s="107"/>
      <c r="AR59" s="102"/>
    </row>
    <row r="60" spans="1:44" ht="18" customHeight="1" x14ac:dyDescent="0.3">
      <c r="A60" s="21"/>
      <c r="B60" s="21"/>
      <c r="C60" s="21"/>
      <c r="D60" s="21"/>
      <c r="E60" s="21"/>
      <c r="F60" s="21"/>
      <c r="G60" s="198"/>
      <c r="H60" s="199"/>
      <c r="I60" s="21"/>
      <c r="K60" s="147"/>
      <c r="L60" s="148"/>
      <c r="M60" s="149"/>
      <c r="N60" s="149"/>
      <c r="O60" s="147"/>
      <c r="P60" s="147"/>
      <c r="Q60" s="147"/>
      <c r="R60" s="147"/>
      <c r="S60" s="148"/>
      <c r="T60" s="149"/>
      <c r="U60" s="149"/>
      <c r="V60" s="147"/>
      <c r="W60" s="147"/>
      <c r="X60" s="147"/>
      <c r="Y60" s="104"/>
      <c r="Z60" s="104"/>
      <c r="AA60" s="104"/>
      <c r="AB60" s="104"/>
      <c r="AC60" s="104"/>
      <c r="AD60" s="104"/>
      <c r="AE60" s="104"/>
      <c r="AF60" s="106"/>
      <c r="AG60" s="107"/>
      <c r="AH60" s="23"/>
      <c r="AI60" s="157"/>
      <c r="AK60" s="104"/>
      <c r="AL60" s="104"/>
      <c r="AM60" s="105"/>
      <c r="AN60" s="106"/>
      <c r="AO60" s="23"/>
      <c r="AP60" s="23"/>
      <c r="AQ60" s="107"/>
      <c r="AR60" s="102"/>
    </row>
    <row r="61" spans="1:44" ht="18" customHeight="1" x14ac:dyDescent="0.3">
      <c r="A61" s="21"/>
      <c r="B61" s="131"/>
      <c r="C61" s="21"/>
      <c r="D61" s="21"/>
      <c r="E61" s="21"/>
      <c r="F61" s="21"/>
      <c r="G61" s="21"/>
      <c r="H61" s="21"/>
      <c r="I61" s="21"/>
      <c r="K61" s="147"/>
      <c r="L61" s="148"/>
      <c r="M61" s="149"/>
      <c r="N61" s="149"/>
      <c r="O61" s="147"/>
      <c r="P61" s="147"/>
      <c r="Q61" s="147"/>
      <c r="R61" s="147"/>
      <c r="S61" s="148"/>
      <c r="T61" s="149"/>
      <c r="U61" s="149"/>
      <c r="V61" s="147"/>
      <c r="W61" s="147"/>
      <c r="X61" s="147"/>
      <c r="Y61" s="104"/>
      <c r="Z61" s="104"/>
      <c r="AA61" s="104"/>
      <c r="AB61" s="104"/>
      <c r="AC61" s="104"/>
      <c r="AD61" s="104"/>
      <c r="AE61" s="104"/>
      <c r="AF61" s="106"/>
      <c r="AG61" s="107"/>
      <c r="AH61" s="23"/>
      <c r="AI61" s="157"/>
      <c r="AK61" s="104"/>
      <c r="AL61" s="104"/>
      <c r="AM61" s="105"/>
      <c r="AN61" s="106"/>
      <c r="AO61" s="23"/>
      <c r="AP61" s="23"/>
      <c r="AQ61" s="107"/>
      <c r="AR61" s="102"/>
    </row>
    <row r="62" spans="1:44" ht="18" customHeight="1" x14ac:dyDescent="0.3">
      <c r="A62" s="21"/>
      <c r="B62" s="200"/>
      <c r="C62" s="21"/>
      <c r="D62" s="21"/>
      <c r="E62" s="21"/>
      <c r="F62" s="21"/>
      <c r="G62" s="21"/>
      <c r="H62" s="21"/>
      <c r="I62" s="21"/>
      <c r="K62" s="5"/>
      <c r="L62" s="5"/>
      <c r="M62" s="5"/>
      <c r="N62" s="5"/>
      <c r="O62" s="5"/>
      <c r="P62" s="5"/>
      <c r="Q62" s="147"/>
      <c r="R62" s="147"/>
      <c r="S62" s="148"/>
      <c r="T62" s="149"/>
      <c r="U62" s="149"/>
      <c r="V62" s="147"/>
      <c r="W62" s="147"/>
      <c r="X62" s="147"/>
      <c r="Y62" s="104"/>
      <c r="Z62" s="104"/>
      <c r="AA62" s="104"/>
      <c r="AB62" s="104"/>
      <c r="AC62" s="104"/>
      <c r="AD62" s="104"/>
      <c r="AE62" s="104"/>
      <c r="AF62" s="106"/>
      <c r="AG62" s="107"/>
      <c r="AH62" s="23"/>
      <c r="AI62" s="157"/>
      <c r="AK62" s="104"/>
      <c r="AL62" s="104"/>
      <c r="AM62" s="105"/>
      <c r="AN62" s="106"/>
      <c r="AO62" s="23"/>
      <c r="AP62" s="23"/>
      <c r="AQ62" s="107"/>
      <c r="AR62" s="102"/>
    </row>
    <row r="63" spans="1:44" ht="18" customHeight="1" x14ac:dyDescent="0.3">
      <c r="A63" s="21"/>
      <c r="B63" s="200"/>
      <c r="C63" s="21"/>
      <c r="D63" s="21"/>
      <c r="E63" s="21"/>
      <c r="F63" s="21"/>
      <c r="G63" s="21"/>
      <c r="H63" s="21"/>
      <c r="I63" s="21"/>
      <c r="K63" s="5"/>
      <c r="L63" s="5"/>
      <c r="M63" s="5"/>
      <c r="N63" s="5"/>
      <c r="O63" s="5"/>
      <c r="P63" s="5"/>
      <c r="Q63" s="147"/>
      <c r="R63" s="147"/>
      <c r="S63" s="148"/>
      <c r="T63" s="149"/>
      <c r="U63" s="149"/>
      <c r="V63" s="147"/>
      <c r="W63" s="147"/>
      <c r="X63" s="147"/>
      <c r="Y63" s="80"/>
      <c r="Z63" s="80"/>
      <c r="AA63" s="80"/>
      <c r="AB63" s="80"/>
      <c r="AC63" s="80"/>
      <c r="AD63" s="80"/>
      <c r="AE63" s="80"/>
      <c r="AF63" s="106"/>
      <c r="AG63" s="107"/>
      <c r="AH63" s="23"/>
      <c r="AI63" s="157"/>
      <c r="AK63" s="80"/>
      <c r="AL63" s="80"/>
      <c r="AM63" s="105"/>
      <c r="AN63" s="106"/>
      <c r="AO63" s="23"/>
      <c r="AP63" s="23"/>
      <c r="AQ63" s="107"/>
      <c r="AR63" s="102"/>
    </row>
    <row r="64" spans="1:44" ht="18" customHeight="1" x14ac:dyDescent="0.3">
      <c r="K64" s="5"/>
      <c r="L64" s="5"/>
      <c r="M64" s="5"/>
      <c r="N64" s="5"/>
      <c r="O64" s="5"/>
      <c r="P64" s="5"/>
      <c r="Q64" s="54"/>
      <c r="R64" s="143" t="s">
        <v>28</v>
      </c>
      <c r="S64" s="144">
        <f>SUM(S52:S63)</f>
        <v>0</v>
      </c>
      <c r="T64" s="145"/>
      <c r="U64" s="145"/>
      <c r="V64" s="146"/>
      <c r="W64" s="146"/>
      <c r="X64" s="54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K64" s="80"/>
      <c r="AL64" s="80"/>
      <c r="AM64" s="105"/>
      <c r="AN64" s="81"/>
      <c r="AO64" s="25"/>
      <c r="AP64" s="25"/>
      <c r="AQ64" s="22"/>
      <c r="AR64" s="102"/>
    </row>
    <row r="65" spans="1:44" ht="18" customHeight="1" x14ac:dyDescent="0.3">
      <c r="K65" s="5"/>
      <c r="L65" s="5"/>
      <c r="M65" s="5"/>
      <c r="N65" s="5"/>
      <c r="O65" s="5"/>
      <c r="P65" s="5"/>
      <c r="Q65" s="54"/>
      <c r="R65" s="33" t="s">
        <v>24</v>
      </c>
      <c r="S65" s="34">
        <f>S64+S51</f>
        <v>0</v>
      </c>
      <c r="T65" s="28"/>
      <c r="U65" s="28"/>
      <c r="V65" s="7"/>
      <c r="W65" s="7"/>
      <c r="X65" s="54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K65" s="80"/>
      <c r="AL65" s="80"/>
      <c r="AM65" s="105"/>
      <c r="AN65" s="81"/>
      <c r="AO65" s="25"/>
      <c r="AP65" s="25"/>
      <c r="AQ65" s="22"/>
      <c r="AR65" s="102"/>
    </row>
    <row r="66" spans="1:44" ht="18" customHeight="1" x14ac:dyDescent="0.3">
      <c r="K66" s="5"/>
      <c r="L66" s="5"/>
      <c r="M66" s="5"/>
      <c r="N66" s="5"/>
      <c r="O66" s="5"/>
      <c r="P66" s="5"/>
      <c r="Q66" s="54"/>
      <c r="R66" s="7" t="s">
        <v>22</v>
      </c>
      <c r="S66" s="30">
        <f>+U66-T66+1</f>
        <v>699</v>
      </c>
      <c r="T66" s="26">
        <v>37257</v>
      </c>
      <c r="U66" s="26">
        <v>37955</v>
      </c>
      <c r="V66" s="7"/>
      <c r="W66" s="7"/>
      <c r="X66" s="54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K66" s="80"/>
      <c r="AL66" s="80"/>
      <c r="AM66" s="105"/>
      <c r="AN66" s="81"/>
      <c r="AO66" s="25"/>
      <c r="AP66" s="25"/>
      <c r="AQ66" s="22"/>
      <c r="AR66" s="102"/>
    </row>
    <row r="67" spans="1:44" ht="18" customHeight="1" x14ac:dyDescent="0.3">
      <c r="K67" s="5"/>
      <c r="L67" s="5"/>
      <c r="M67" s="5"/>
      <c r="N67" s="5"/>
      <c r="O67" s="5"/>
      <c r="P67" s="5"/>
      <c r="Q67" s="54"/>
      <c r="R67" s="7"/>
      <c r="S67" s="31"/>
      <c r="T67" s="28"/>
      <c r="U67" s="28"/>
      <c r="V67" s="7"/>
      <c r="W67" s="7"/>
      <c r="X67" s="54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K67" s="80"/>
      <c r="AL67" s="80"/>
      <c r="AM67" s="105"/>
      <c r="AN67" s="81"/>
      <c r="AO67" s="25"/>
      <c r="AP67" s="25"/>
      <c r="AQ67" s="22"/>
      <c r="AR67" s="102"/>
    </row>
    <row r="68" spans="1:44" ht="18" customHeight="1" x14ac:dyDescent="0.3">
      <c r="K68" s="4"/>
      <c r="L68" s="4"/>
      <c r="M68" s="4"/>
      <c r="N68" s="4"/>
      <c r="O68" s="4"/>
      <c r="P68" s="4"/>
      <c r="Q68" s="54"/>
      <c r="R68" s="7"/>
      <c r="S68" s="31"/>
      <c r="T68" s="28"/>
      <c r="U68" s="28"/>
      <c r="V68" s="7"/>
      <c r="W68" s="7"/>
      <c r="X68" s="54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K68" s="80"/>
      <c r="AL68" s="80"/>
      <c r="AM68" s="105"/>
      <c r="AN68" s="81"/>
      <c r="AO68" s="25"/>
      <c r="AP68" s="25"/>
      <c r="AQ68" s="22"/>
      <c r="AR68" s="102"/>
    </row>
    <row r="69" spans="1:44" ht="18" customHeight="1" x14ac:dyDescent="0.3">
      <c r="K69" s="4"/>
      <c r="L69" s="4"/>
      <c r="M69" s="4"/>
      <c r="N69" s="4"/>
      <c r="O69" s="4"/>
      <c r="P69" s="4"/>
      <c r="Q69" s="54"/>
      <c r="R69" s="7"/>
      <c r="S69" s="31"/>
      <c r="T69" s="28"/>
      <c r="U69" s="28"/>
      <c r="V69" s="7"/>
      <c r="W69" s="7"/>
      <c r="X69" s="54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K69" s="80"/>
      <c r="AL69" s="80"/>
      <c r="AM69" s="105"/>
      <c r="AN69" s="81"/>
      <c r="AO69" s="25"/>
      <c r="AP69" s="25"/>
      <c r="AQ69" s="22"/>
      <c r="AR69" s="102"/>
    </row>
    <row r="70" spans="1:44" s="4" customFormat="1" ht="18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13"/>
      <c r="K70" s="5"/>
      <c r="L70" s="5"/>
      <c r="M70" s="5"/>
      <c r="N70" s="5"/>
      <c r="O70" s="5"/>
      <c r="P70" s="5"/>
      <c r="Q70" s="13"/>
      <c r="R70" s="27"/>
      <c r="S70" s="32"/>
      <c r="T70" s="29"/>
      <c r="U70" s="29"/>
      <c r="V70" s="27"/>
      <c r="W70" s="27"/>
      <c r="X70" s="13"/>
      <c r="AK70" s="80"/>
      <c r="AL70" s="80"/>
      <c r="AM70" s="105"/>
      <c r="AN70" s="81"/>
      <c r="AO70" s="25"/>
      <c r="AP70" s="25"/>
      <c r="AQ70" s="22"/>
      <c r="AR70" s="102"/>
    </row>
    <row r="71" spans="1:44" s="4" customFormat="1" ht="18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13"/>
      <c r="K71" s="5"/>
      <c r="L71" s="5"/>
      <c r="M71" s="5"/>
      <c r="N71" s="5"/>
      <c r="O71" s="5"/>
      <c r="P71" s="5"/>
      <c r="Q71" s="13"/>
      <c r="R71" s="27"/>
      <c r="S71" s="32"/>
      <c r="T71" s="29"/>
      <c r="U71" s="29"/>
      <c r="V71" s="27"/>
      <c r="W71" s="27"/>
      <c r="X71" s="13"/>
      <c r="AK71" s="80"/>
      <c r="AL71" s="80"/>
      <c r="AM71" s="105"/>
      <c r="AN71" s="81"/>
      <c r="AO71" s="25"/>
      <c r="AP71" s="25"/>
      <c r="AQ71" s="22"/>
      <c r="AR71" s="102"/>
    </row>
    <row r="72" spans="1:44" ht="18" customHeight="1" x14ac:dyDescent="0.3">
      <c r="K72" s="5"/>
      <c r="L72" s="5"/>
      <c r="M72" s="5"/>
      <c r="N72" s="5"/>
      <c r="O72" s="5"/>
      <c r="P72" s="5"/>
      <c r="Q72" s="54"/>
      <c r="R72" s="7"/>
      <c r="S72" s="31"/>
      <c r="T72" s="28"/>
      <c r="U72" s="28"/>
      <c r="V72" s="7"/>
      <c r="W72" s="7"/>
      <c r="X72" s="54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K72" s="80"/>
      <c r="AL72" s="80"/>
      <c r="AM72" s="105"/>
      <c r="AN72" s="81"/>
      <c r="AO72" s="25"/>
      <c r="AP72" s="25"/>
      <c r="AQ72" s="22"/>
      <c r="AR72" s="102"/>
    </row>
    <row r="73" spans="1:44" ht="18" customHeight="1" x14ac:dyDescent="0.3">
      <c r="K73" s="5"/>
      <c r="L73" s="5"/>
      <c r="M73" s="5"/>
      <c r="N73" s="5"/>
      <c r="O73" s="5"/>
      <c r="P73" s="5"/>
      <c r="Q73" s="54"/>
      <c r="R73" s="7"/>
      <c r="S73" s="31"/>
      <c r="T73" s="28"/>
      <c r="U73" s="28"/>
      <c r="V73" s="7"/>
      <c r="W73" s="7"/>
      <c r="X73" s="54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K73" s="80"/>
      <c r="AL73" s="80"/>
      <c r="AM73" s="105"/>
      <c r="AN73" s="81"/>
      <c r="AO73" s="25"/>
      <c r="AP73" s="25"/>
      <c r="AQ73" s="22"/>
      <c r="AR73" s="102"/>
    </row>
    <row r="74" spans="1:44" ht="18" customHeight="1" x14ac:dyDescent="0.3">
      <c r="K74" s="5"/>
      <c r="L74" s="5"/>
      <c r="M74" s="5"/>
      <c r="N74" s="5"/>
      <c r="O74" s="5"/>
      <c r="P74" s="5"/>
      <c r="Q74" s="54"/>
      <c r="R74" s="7"/>
      <c r="S74" s="31"/>
      <c r="T74" s="28"/>
      <c r="U74" s="28"/>
      <c r="V74" s="7"/>
      <c r="W74" s="7"/>
      <c r="X74" s="54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K74" s="80"/>
      <c r="AL74" s="80"/>
      <c r="AM74" s="105"/>
      <c r="AN74" s="81"/>
      <c r="AO74" s="25"/>
      <c r="AP74" s="25"/>
      <c r="AQ74" s="22"/>
      <c r="AR74" s="102"/>
    </row>
    <row r="75" spans="1:44" ht="18" customHeight="1" x14ac:dyDescent="0.3">
      <c r="K75" s="5"/>
      <c r="L75" s="5"/>
      <c r="M75" s="5"/>
      <c r="N75" s="5"/>
      <c r="O75" s="5"/>
      <c r="P75" s="5"/>
      <c r="Q75" s="54"/>
      <c r="R75" s="7"/>
      <c r="S75" s="31"/>
      <c r="T75" s="28"/>
      <c r="U75" s="28"/>
      <c r="V75" s="7"/>
      <c r="W75" s="7"/>
      <c r="X75" s="54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K75" s="80"/>
      <c r="AL75" s="80"/>
      <c r="AM75" s="105"/>
      <c r="AN75" s="81"/>
      <c r="AO75" s="25"/>
      <c r="AP75" s="25"/>
      <c r="AQ75" s="22"/>
      <c r="AR75" s="102"/>
    </row>
    <row r="76" spans="1:44" ht="18" customHeight="1" x14ac:dyDescent="0.3">
      <c r="K76" s="5"/>
      <c r="L76" s="5"/>
      <c r="M76" s="5"/>
      <c r="N76" s="5"/>
      <c r="O76" s="5"/>
      <c r="P76" s="5"/>
      <c r="Q76" s="54"/>
      <c r="R76" s="7"/>
      <c r="S76" s="31"/>
      <c r="T76" s="28"/>
      <c r="U76" s="28"/>
      <c r="V76" s="7"/>
      <c r="W76" s="7"/>
      <c r="X76" s="54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K76" s="80"/>
      <c r="AL76" s="80"/>
      <c r="AM76" s="105"/>
      <c r="AN76" s="81"/>
      <c r="AO76" s="25"/>
      <c r="AP76" s="25"/>
      <c r="AQ76" s="22"/>
      <c r="AR76" s="102"/>
    </row>
    <row r="77" spans="1:44" ht="18" customHeight="1" x14ac:dyDescent="0.3">
      <c r="K77" s="5"/>
      <c r="L77" s="5"/>
      <c r="M77" s="5"/>
      <c r="N77" s="5"/>
      <c r="O77" s="5"/>
      <c r="P77" s="5"/>
      <c r="Q77" s="54"/>
      <c r="R77" s="7"/>
      <c r="S77" s="31"/>
      <c r="T77" s="28"/>
      <c r="U77" s="28"/>
      <c r="V77" s="7"/>
      <c r="W77" s="7"/>
      <c r="X77" s="54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K77" s="80"/>
      <c r="AL77" s="80"/>
      <c r="AM77" s="105"/>
      <c r="AN77" s="81"/>
      <c r="AO77" s="25"/>
      <c r="AP77" s="25"/>
      <c r="AQ77" s="22"/>
      <c r="AR77" s="102"/>
    </row>
    <row r="78" spans="1:44" ht="18" customHeight="1" x14ac:dyDescent="0.3">
      <c r="K78" s="5"/>
      <c r="L78" s="5"/>
      <c r="M78" s="5"/>
      <c r="N78" s="5"/>
      <c r="O78" s="5"/>
      <c r="P78" s="5"/>
      <c r="Q78" s="54"/>
      <c r="R78" s="7"/>
      <c r="S78" s="31"/>
      <c r="T78" s="28"/>
      <c r="U78" s="28"/>
      <c r="V78" s="7"/>
      <c r="W78" s="7"/>
      <c r="X78" s="54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K78" s="80"/>
      <c r="AL78" s="80"/>
      <c r="AM78" s="105"/>
      <c r="AN78" s="81"/>
      <c r="AO78" s="25"/>
      <c r="AP78" s="25"/>
      <c r="AQ78" s="22"/>
      <c r="AR78" s="102"/>
    </row>
    <row r="79" spans="1:44" ht="18" customHeight="1" x14ac:dyDescent="0.3">
      <c r="K79" s="54"/>
      <c r="L79" s="54"/>
      <c r="M79" s="54"/>
      <c r="N79" s="54"/>
      <c r="O79" s="54"/>
      <c r="P79" s="54"/>
      <c r="Q79" s="54"/>
      <c r="R79" s="7" t="s">
        <v>29</v>
      </c>
      <c r="S79" s="31">
        <f>SUM(S66:S78)</f>
        <v>699</v>
      </c>
      <c r="T79" s="28"/>
      <c r="U79" s="28"/>
      <c r="V79" s="7"/>
      <c r="W79" s="7"/>
      <c r="X79" s="54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K79" s="80"/>
      <c r="AL79" s="80"/>
      <c r="AM79" s="81"/>
      <c r="AN79" s="81"/>
      <c r="AO79" s="23"/>
      <c r="AP79" s="23"/>
      <c r="AQ79" s="22"/>
      <c r="AR79" s="102"/>
    </row>
    <row r="80" spans="1:44" ht="18" customHeight="1" x14ac:dyDescent="0.3">
      <c r="K80" s="54"/>
      <c r="L80" s="54"/>
      <c r="M80" s="54"/>
      <c r="N80" s="54"/>
      <c r="O80" s="54"/>
      <c r="P80" s="54"/>
      <c r="Q80" s="54"/>
      <c r="R80" s="33" t="s">
        <v>25</v>
      </c>
      <c r="S80" s="34">
        <f>S65+S79</f>
        <v>699</v>
      </c>
      <c r="T80" s="28"/>
      <c r="U80" s="28"/>
      <c r="V80" s="7"/>
      <c r="W80" s="7"/>
      <c r="X80" s="54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K80" s="80"/>
      <c r="AL80" s="80"/>
      <c r="AM80" s="81"/>
      <c r="AN80" s="81"/>
      <c r="AO80" s="23"/>
      <c r="AP80" s="23"/>
      <c r="AQ80" s="22"/>
      <c r="AR80" s="82"/>
    </row>
    <row r="81" spans="11:37" ht="18" customHeight="1" x14ac:dyDescent="0.3"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AK81" s="54"/>
    </row>
    <row r="82" spans="11:37" ht="18" customHeight="1" x14ac:dyDescent="0.3"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AK82" s="54"/>
    </row>
    <row r="83" spans="11:37" ht="18" customHeight="1" x14ac:dyDescent="0.3"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AK83" s="54"/>
    </row>
    <row r="84" spans="11:37" ht="18" customHeight="1" x14ac:dyDescent="0.3"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AK84" s="54"/>
    </row>
    <row r="85" spans="11:37" ht="18" customHeight="1" x14ac:dyDescent="0.3"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AK85" s="54"/>
    </row>
    <row r="86" spans="11:37" ht="18" customHeight="1" x14ac:dyDescent="0.3"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AK86" s="54"/>
    </row>
    <row r="87" spans="11:37" ht="18" customHeight="1" x14ac:dyDescent="0.3"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AK87" s="54"/>
    </row>
    <row r="88" spans="11:37" ht="18" customHeight="1" x14ac:dyDescent="0.3"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AK88" s="54"/>
    </row>
    <row r="89" spans="11:37" ht="18" customHeight="1" x14ac:dyDescent="0.3">
      <c r="Q89" s="54"/>
      <c r="R89" s="54"/>
      <c r="S89" s="54"/>
      <c r="T89" s="54"/>
      <c r="U89" s="54"/>
      <c r="V89" s="54"/>
      <c r="W89" s="54"/>
      <c r="X89" s="54"/>
      <c r="Y89" s="54"/>
      <c r="AK89" s="54"/>
    </row>
    <row r="90" spans="11:37" ht="18" customHeight="1" x14ac:dyDescent="0.3">
      <c r="Q90" s="54"/>
      <c r="R90" s="54"/>
      <c r="S90" s="54"/>
      <c r="T90" s="54"/>
      <c r="U90" s="54"/>
      <c r="V90" s="54"/>
      <c r="W90" s="54"/>
      <c r="X90" s="54"/>
      <c r="Y90" s="54"/>
      <c r="AK90" s="54"/>
    </row>
  </sheetData>
  <mergeCells count="63">
    <mergeCell ref="Y4:AI4"/>
    <mergeCell ref="Y5:AI5"/>
    <mergeCell ref="A39:C39"/>
    <mergeCell ref="B38:C38"/>
    <mergeCell ref="B34:C34"/>
    <mergeCell ref="B31:C31"/>
    <mergeCell ref="B28:C28"/>
    <mergeCell ref="B11:C11"/>
    <mergeCell ref="B13:C13"/>
    <mergeCell ref="B20:C20"/>
    <mergeCell ref="B24:C24"/>
    <mergeCell ref="A1:I1"/>
    <mergeCell ref="C4:C5"/>
    <mergeCell ref="D4:D5"/>
    <mergeCell ref="A7:B7"/>
    <mergeCell ref="E7:F7"/>
    <mergeCell ref="H3:I3"/>
    <mergeCell ref="E4:F5"/>
    <mergeCell ref="G4:G5"/>
    <mergeCell ref="H4:I5"/>
    <mergeCell ref="E3:F3"/>
    <mergeCell ref="E12:F12"/>
    <mergeCell ref="E22:F22"/>
    <mergeCell ref="AM39:AN39"/>
    <mergeCell ref="AM40:AN40"/>
    <mergeCell ref="AM37:AN37"/>
    <mergeCell ref="AM38:AN38"/>
    <mergeCell ref="E35:F35"/>
    <mergeCell ref="E37:F37"/>
    <mergeCell ref="E39:F39"/>
    <mergeCell ref="E23:F23"/>
    <mergeCell ref="E11:F11"/>
    <mergeCell ref="E13:F13"/>
    <mergeCell ref="E20:F20"/>
    <mergeCell ref="E18:F18"/>
    <mergeCell ref="E19:F19"/>
    <mergeCell ref="E24:F24"/>
    <mergeCell ref="E28:F28"/>
    <mergeCell ref="AM29:AN29"/>
    <mergeCell ref="E29:F29"/>
    <mergeCell ref="E30:F30"/>
    <mergeCell ref="AM30:AN30"/>
    <mergeCell ref="AM23:AN23"/>
    <mergeCell ref="AM25:AN25"/>
    <mergeCell ref="AM22:AN22"/>
    <mergeCell ref="AM24:AN24"/>
    <mergeCell ref="AM28:AN28"/>
    <mergeCell ref="E31:F31"/>
    <mergeCell ref="E34:F34"/>
    <mergeCell ref="E38:F38"/>
    <mergeCell ref="AM35:AN35"/>
    <mergeCell ref="AM36:AN36"/>
    <mergeCell ref="AM32:AN32"/>
    <mergeCell ref="AM31:AN31"/>
    <mergeCell ref="E32:F32"/>
    <mergeCell ref="E33:F33"/>
    <mergeCell ref="AM49:AN49"/>
    <mergeCell ref="AK54:AM54"/>
    <mergeCell ref="AM44:AN44"/>
    <mergeCell ref="AM45:AN45"/>
    <mergeCell ref="AM46:AN46"/>
    <mergeCell ref="AM47:AN47"/>
    <mergeCell ref="AM48:AN4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F89"/>
  <sheetViews>
    <sheetView zoomScale="70" zoomScaleNormal="70" workbookViewId="0">
      <selection sqref="A1:I1"/>
    </sheetView>
  </sheetViews>
  <sheetFormatPr defaultColWidth="9" defaultRowHeight="18" customHeight="1" x14ac:dyDescent="0.3"/>
  <cols>
    <col min="1" max="1" width="20" style="5" customWidth="1"/>
    <col min="2" max="2" width="19.375" style="5" customWidth="1"/>
    <col min="3" max="3" width="36.625" style="5" customWidth="1"/>
    <col min="4" max="4" width="7.25" style="5" customWidth="1"/>
    <col min="5" max="5" width="15" style="5" customWidth="1"/>
    <col min="6" max="6" width="9.625" style="5" customWidth="1"/>
    <col min="7" max="8" width="7.625" style="5" customWidth="1"/>
    <col min="9" max="9" width="10.625" style="5" customWidth="1"/>
    <col min="10" max="10" width="5.75" style="54" customWidth="1"/>
    <col min="11" max="11" width="15.875" style="54" bestFit="1" customWidth="1"/>
    <col min="12" max="13" width="13" style="54" customWidth="1"/>
    <col min="14" max="14" width="14.875" style="54" customWidth="1"/>
    <col min="15" max="15" width="19.375" style="54" customWidth="1"/>
    <col min="16" max="16" width="13" style="54" customWidth="1"/>
    <col min="17" max="17" width="5.75" style="54" customWidth="1"/>
    <col min="18" max="18" width="15.875" style="54" customWidth="1"/>
    <col min="19" max="21" width="13" style="54" customWidth="1"/>
    <col min="22" max="22" width="19.375" style="54" customWidth="1"/>
    <col min="23" max="23" width="13" style="54" customWidth="1"/>
    <col min="24" max="24" width="5.75" style="54" customWidth="1"/>
    <col min="25" max="25" width="15.875" style="54" hidden="1" customWidth="1"/>
    <col min="26" max="28" width="13" style="54" hidden="1" customWidth="1"/>
    <col min="29" max="29" width="19.375" style="54" hidden="1" customWidth="1"/>
    <col min="30" max="30" width="13" style="54" hidden="1" customWidth="1"/>
    <col min="31" max="31" width="5.75" style="54" hidden="1" customWidth="1"/>
    <col min="32" max="32" width="15.875" style="54" hidden="1" customWidth="1"/>
    <col min="33" max="35" width="13" style="54" hidden="1" customWidth="1"/>
    <col min="36" max="36" width="19.375" style="54" hidden="1" customWidth="1"/>
    <col min="37" max="37" width="13" style="54" hidden="1" customWidth="1"/>
    <col min="38" max="38" width="5.75" style="54" hidden="1" customWidth="1"/>
    <col min="39" max="39" width="12.375" style="54" customWidth="1"/>
    <col min="40" max="40" width="29.5" style="1" customWidth="1"/>
    <col min="41" max="42" width="12.25" style="1" bestFit="1" customWidth="1"/>
    <col min="43" max="43" width="9.25" style="1" bestFit="1" customWidth="1"/>
    <col min="44" max="44" width="12.25" style="1" bestFit="1" customWidth="1"/>
    <col min="45" max="45" width="12.25" style="1" customWidth="1"/>
    <col min="46" max="46" width="13.625" style="14" bestFit="1" customWidth="1"/>
    <col min="47" max="47" width="12.125" style="14" customWidth="1"/>
    <col min="48" max="48" width="12" style="2" bestFit="1" customWidth="1"/>
    <col min="49" max="49" width="14.625" style="3" bestFit="1" customWidth="1"/>
    <col min="50" max="50" width="4.125" style="4" customWidth="1"/>
    <col min="51" max="51" width="12.375" style="54" customWidth="1"/>
    <col min="52" max="52" width="24.625" style="1" customWidth="1"/>
    <col min="53" max="53" width="11.625" style="14" bestFit="1" customWidth="1"/>
    <col min="54" max="54" width="10.125" style="14" bestFit="1" customWidth="1"/>
    <col min="55" max="55" width="9.375" style="2" bestFit="1" customWidth="1"/>
    <col min="56" max="56" width="14.125" style="2" customWidth="1"/>
    <col min="57" max="57" width="9.125" style="14" customWidth="1"/>
    <col min="58" max="58" width="7.875" style="3" customWidth="1"/>
    <col min="59" max="16384" width="9" style="5"/>
  </cols>
  <sheetData>
    <row r="1" spans="1:58" ht="33" x14ac:dyDescent="0.3">
      <c r="A1" s="466" t="s">
        <v>185</v>
      </c>
      <c r="B1" s="466"/>
      <c r="C1" s="466"/>
      <c r="D1" s="466"/>
      <c r="E1" s="466"/>
      <c r="F1" s="466"/>
      <c r="G1" s="466"/>
      <c r="H1" s="466"/>
      <c r="I1" s="466"/>
      <c r="K1" s="128" t="s">
        <v>186</v>
      </c>
      <c r="L1" s="129" t="s">
        <v>187</v>
      </c>
      <c r="M1" s="129" t="s">
        <v>188</v>
      </c>
      <c r="N1" s="128" t="s">
        <v>189</v>
      </c>
    </row>
    <row r="2" spans="1:58" ht="39.75" customHeight="1" thickBot="1" x14ac:dyDescent="0.35">
      <c r="A2" s="273" t="s">
        <v>190</v>
      </c>
      <c r="K2" s="7">
        <f>IF($B$4="","",IF($B$4&gt;=10000000000,7,IF($B$4&gt;=5000000000,6,IF($B$4&gt;=300000000,5,4))))</f>
        <v>7</v>
      </c>
      <c r="L2" s="7">
        <f>IF($B$4="","",IF($B$4&gt;=10000000000,7,IF($B$4&gt;=5000000000,6,IF($B$4&gt;=300000000,5,4))))</f>
        <v>7</v>
      </c>
      <c r="M2" s="7">
        <f>IF($B$4="","",IF($B$4&gt;=10000000000,7,IF($B$4&gt;=5000000000,6,IF($B$4&gt;=300000000,5,4))))</f>
        <v>7</v>
      </c>
      <c r="N2" s="59" t="str">
        <f>$B$5</f>
        <v>숫자입력</v>
      </c>
    </row>
    <row r="3" spans="1:58" ht="20.100000000000001" customHeight="1" x14ac:dyDescent="0.3">
      <c r="A3" s="118" t="s">
        <v>191</v>
      </c>
      <c r="B3" s="115">
        <v>36526</v>
      </c>
      <c r="C3" s="121" t="s">
        <v>192</v>
      </c>
      <c r="D3" s="122" t="s">
        <v>193</v>
      </c>
      <c r="E3" s="443" t="s">
        <v>194</v>
      </c>
      <c r="F3" s="451"/>
      <c r="G3" s="122" t="s">
        <v>195</v>
      </c>
      <c r="H3" s="443" t="s">
        <v>196</v>
      </c>
      <c r="I3" s="444"/>
      <c r="K3" s="7">
        <f>K2-1</f>
        <v>6</v>
      </c>
      <c r="L3" s="7">
        <f t="shared" ref="L3:M5" si="0">L2-1</f>
        <v>6</v>
      </c>
      <c r="M3" s="7">
        <f t="shared" si="0"/>
        <v>6</v>
      </c>
      <c r="N3" s="60" t="e">
        <f>$B$5*0.8</f>
        <v>#VALUE!</v>
      </c>
      <c r="AM3" s="544" t="s">
        <v>392</v>
      </c>
      <c r="AN3" s="544"/>
      <c r="AO3" s="544"/>
      <c r="AP3" s="544"/>
      <c r="AQ3" s="544"/>
      <c r="AR3" s="544"/>
      <c r="AS3" s="544"/>
      <c r="AT3" s="544"/>
      <c r="AU3" s="544"/>
      <c r="AV3" s="544"/>
      <c r="AW3" s="544"/>
    </row>
    <row r="4" spans="1:58" ht="20.100000000000001" customHeight="1" x14ac:dyDescent="0.3">
      <c r="A4" s="119" t="s">
        <v>197</v>
      </c>
      <c r="B4" s="281" t="s">
        <v>360</v>
      </c>
      <c r="C4" s="437" t="s">
        <v>198</v>
      </c>
      <c r="D4" s="439" t="s">
        <v>199</v>
      </c>
      <c r="E4" s="445" t="s">
        <v>200</v>
      </c>
      <c r="F4" s="445"/>
      <c r="G4" s="447" t="s">
        <v>201</v>
      </c>
      <c r="H4" s="445" t="s">
        <v>202</v>
      </c>
      <c r="I4" s="449"/>
      <c r="K4" s="7">
        <f t="shared" ref="K4:K5" si="1">K3-1</f>
        <v>5</v>
      </c>
      <c r="L4" s="7">
        <f t="shared" si="0"/>
        <v>5</v>
      </c>
      <c r="M4" s="7">
        <f t="shared" si="0"/>
        <v>5</v>
      </c>
      <c r="N4" s="60" t="e">
        <f>$B$5*0.6</f>
        <v>#VALUE!</v>
      </c>
      <c r="AM4" s="544" t="s">
        <v>393</v>
      </c>
      <c r="AN4" s="544"/>
      <c r="AO4" s="544"/>
      <c r="AP4" s="544"/>
      <c r="AQ4" s="544"/>
      <c r="AR4" s="544"/>
      <c r="AS4" s="544"/>
      <c r="AT4" s="544"/>
      <c r="AU4" s="544"/>
      <c r="AV4" s="544"/>
      <c r="AW4" s="544"/>
    </row>
    <row r="5" spans="1:58" ht="20.100000000000001" customHeight="1" thickBot="1" x14ac:dyDescent="0.35">
      <c r="A5" s="120" t="s">
        <v>203</v>
      </c>
      <c r="B5" s="282" t="s">
        <v>360</v>
      </c>
      <c r="C5" s="438"/>
      <c r="D5" s="440"/>
      <c r="E5" s="446"/>
      <c r="F5" s="446"/>
      <c r="G5" s="448"/>
      <c r="H5" s="446"/>
      <c r="I5" s="450"/>
      <c r="K5" s="7">
        <f t="shared" si="1"/>
        <v>4</v>
      </c>
      <c r="L5" s="7">
        <f t="shared" si="0"/>
        <v>4</v>
      </c>
      <c r="M5" s="7">
        <f t="shared" si="0"/>
        <v>4</v>
      </c>
      <c r="N5" s="60" t="e">
        <f>$B$5*0.4</f>
        <v>#VALUE!</v>
      </c>
      <c r="R5" s="273" t="s">
        <v>204</v>
      </c>
      <c r="AM5" s="273" t="s">
        <v>204</v>
      </c>
      <c r="AN5" s="5"/>
      <c r="AO5" s="5"/>
      <c r="AP5" s="5"/>
      <c r="AQ5" s="5"/>
      <c r="AR5" s="283">
        <f>B3-1</f>
        <v>36525</v>
      </c>
      <c r="AS5" s="5"/>
      <c r="AZ5" s="5"/>
    </row>
    <row r="6" spans="1:58" s="21" customFormat="1" ht="24" customHeight="1" x14ac:dyDescent="0.3">
      <c r="A6" s="67"/>
      <c r="B6" s="68"/>
      <c r="C6" s="68"/>
      <c r="D6" s="69"/>
      <c r="E6" s="70"/>
      <c r="F6" s="70"/>
      <c r="G6" s="71"/>
      <c r="H6" s="70"/>
      <c r="I6" s="70"/>
      <c r="J6" s="20"/>
      <c r="K6" s="130" t="s">
        <v>205</v>
      </c>
      <c r="L6" s="20"/>
      <c r="M6" s="20"/>
      <c r="N6" s="20"/>
      <c r="O6" s="20"/>
      <c r="P6" s="20"/>
      <c r="Q6" s="20"/>
      <c r="R6" s="130" t="s">
        <v>206</v>
      </c>
      <c r="S6" s="20"/>
      <c r="T6" s="20"/>
      <c r="U6" s="20"/>
      <c r="V6" s="20"/>
      <c r="W6" s="20"/>
      <c r="X6" s="20"/>
      <c r="Y6" s="130" t="s">
        <v>207</v>
      </c>
      <c r="Z6" s="20"/>
      <c r="AA6" s="20"/>
      <c r="AB6" s="20"/>
      <c r="AC6" s="20"/>
      <c r="AD6" s="20"/>
      <c r="AE6" s="20"/>
      <c r="AF6" s="130" t="s">
        <v>208</v>
      </c>
      <c r="AG6" s="20"/>
      <c r="AH6" s="20"/>
      <c r="AI6" s="20"/>
      <c r="AJ6" s="20"/>
      <c r="AK6" s="20"/>
      <c r="AL6" s="20"/>
      <c r="AM6" s="131" t="s">
        <v>209</v>
      </c>
      <c r="AR6" s="226">
        <f>B3-365*3-1</f>
        <v>35430</v>
      </c>
      <c r="AS6" s="226"/>
      <c r="AT6" s="22"/>
      <c r="AU6" s="22"/>
      <c r="AV6" s="23"/>
      <c r="AW6" s="24"/>
      <c r="AX6" s="25"/>
      <c r="AY6" s="131" t="s">
        <v>210</v>
      </c>
      <c r="BA6" s="22"/>
      <c r="BB6" s="22"/>
      <c r="BC6" s="23"/>
      <c r="BD6" s="23"/>
      <c r="BE6" s="22"/>
      <c r="BF6" s="24"/>
    </row>
    <row r="7" spans="1:58" ht="33" customHeight="1" x14ac:dyDescent="0.3">
      <c r="A7" s="441" t="s">
        <v>211</v>
      </c>
      <c r="B7" s="442"/>
      <c r="C7" s="116" t="s">
        <v>212</v>
      </c>
      <c r="D7" s="117" t="s">
        <v>213</v>
      </c>
      <c r="E7" s="441" t="s">
        <v>214</v>
      </c>
      <c r="F7" s="442"/>
      <c r="G7" s="117" t="s">
        <v>215</v>
      </c>
      <c r="H7" s="117" t="s">
        <v>216</v>
      </c>
      <c r="I7" s="117" t="s">
        <v>217</v>
      </c>
      <c r="J7" s="5"/>
      <c r="K7" s="117" t="s">
        <v>218</v>
      </c>
      <c r="L7" s="117" t="s">
        <v>219</v>
      </c>
      <c r="M7" s="117" t="s">
        <v>220</v>
      </c>
      <c r="N7" s="117" t="s">
        <v>221</v>
      </c>
      <c r="O7" s="117" t="s">
        <v>222</v>
      </c>
      <c r="P7" s="117" t="s">
        <v>223</v>
      </c>
      <c r="Q7" s="5"/>
      <c r="R7" s="117" t="s">
        <v>218</v>
      </c>
      <c r="S7" s="117" t="s">
        <v>219</v>
      </c>
      <c r="T7" s="117" t="s">
        <v>220</v>
      </c>
      <c r="U7" s="117" t="s">
        <v>221</v>
      </c>
      <c r="V7" s="117" t="s">
        <v>222</v>
      </c>
      <c r="W7" s="117" t="s">
        <v>223</v>
      </c>
      <c r="X7" s="5"/>
      <c r="Y7" s="117" t="s">
        <v>218</v>
      </c>
      <c r="Z7" s="117" t="s">
        <v>219</v>
      </c>
      <c r="AA7" s="117" t="s">
        <v>220</v>
      </c>
      <c r="AB7" s="117" t="s">
        <v>221</v>
      </c>
      <c r="AC7" s="117" t="s">
        <v>222</v>
      </c>
      <c r="AD7" s="117" t="s">
        <v>223</v>
      </c>
      <c r="AE7" s="5"/>
      <c r="AF7" s="117" t="s">
        <v>218</v>
      </c>
      <c r="AG7" s="117" t="s">
        <v>219</v>
      </c>
      <c r="AH7" s="117" t="s">
        <v>220</v>
      </c>
      <c r="AI7" s="117" t="s">
        <v>221</v>
      </c>
      <c r="AJ7" s="117" t="s">
        <v>222</v>
      </c>
      <c r="AK7" s="117" t="s">
        <v>223</v>
      </c>
      <c r="AL7" s="5"/>
      <c r="AM7" s="123" t="s">
        <v>218</v>
      </c>
      <c r="AN7" s="123" t="s">
        <v>224</v>
      </c>
      <c r="AO7" s="123" t="s">
        <v>225</v>
      </c>
      <c r="AP7" s="123" t="s">
        <v>226</v>
      </c>
      <c r="AQ7" s="123" t="s">
        <v>227</v>
      </c>
      <c r="AR7" s="123" t="s">
        <v>228</v>
      </c>
      <c r="AS7" s="123" t="s">
        <v>229</v>
      </c>
      <c r="AT7" s="124" t="s">
        <v>230</v>
      </c>
      <c r="AU7" s="270" t="s">
        <v>231</v>
      </c>
      <c r="AV7" s="126" t="s">
        <v>232</v>
      </c>
      <c r="AW7" s="127" t="s">
        <v>233</v>
      </c>
      <c r="AY7" s="123" t="s">
        <v>218</v>
      </c>
      <c r="AZ7" s="123" t="s">
        <v>234</v>
      </c>
      <c r="BA7" s="270" t="s">
        <v>235</v>
      </c>
      <c r="BB7" s="270" t="s">
        <v>236</v>
      </c>
      <c r="BC7" s="126" t="s">
        <v>237</v>
      </c>
      <c r="BD7" s="126" t="s">
        <v>238</v>
      </c>
      <c r="BE7" s="270" t="s">
        <v>239</v>
      </c>
      <c r="BF7" s="127" t="s">
        <v>240</v>
      </c>
    </row>
    <row r="8" spans="1:58" s="19" customFormat="1" ht="24.95" customHeight="1" x14ac:dyDescent="0.3">
      <c r="A8" s="45" t="s">
        <v>241</v>
      </c>
      <c r="B8" s="38" t="s">
        <v>242</v>
      </c>
      <c r="C8" s="49"/>
      <c r="D8" s="39" t="s">
        <v>243</v>
      </c>
      <c r="E8" s="40"/>
      <c r="F8" s="41"/>
      <c r="G8" s="39"/>
      <c r="H8" s="39"/>
      <c r="I8" s="39"/>
      <c r="K8" s="461" t="s">
        <v>244</v>
      </c>
      <c r="L8" s="162">
        <f>IF(M8="","",(N8-M8+1))</f>
        <v>2703</v>
      </c>
      <c r="M8" s="163">
        <v>36892</v>
      </c>
      <c r="N8" s="163">
        <v>39594</v>
      </c>
      <c r="O8" s="164"/>
      <c r="P8" s="164"/>
      <c r="R8" s="461" t="s">
        <v>244</v>
      </c>
      <c r="S8" s="162">
        <f>IF(T8="","",(U8-T8+1))</f>
        <v>1</v>
      </c>
      <c r="T8" s="163">
        <v>36892</v>
      </c>
      <c r="U8" s="163">
        <v>36892</v>
      </c>
      <c r="V8" s="164"/>
      <c r="W8" s="164"/>
      <c r="Y8" s="461" t="s">
        <v>244</v>
      </c>
      <c r="Z8" s="162">
        <f>IF(AA8="","",(AB8-AA8+1))</f>
        <v>1</v>
      </c>
      <c r="AA8" s="163">
        <v>36892</v>
      </c>
      <c r="AB8" s="163">
        <v>36892</v>
      </c>
      <c r="AC8" s="164"/>
      <c r="AD8" s="164"/>
      <c r="AF8" s="461" t="s">
        <v>244</v>
      </c>
      <c r="AG8" s="162">
        <f>IF(AH8="","",(AI8-AH8+1))</f>
        <v>1</v>
      </c>
      <c r="AH8" s="163">
        <v>36892</v>
      </c>
      <c r="AI8" s="163">
        <v>36892</v>
      </c>
      <c r="AJ8" s="164"/>
      <c r="AK8" s="164"/>
      <c r="AM8" s="284" t="s">
        <v>396</v>
      </c>
      <c r="AN8" s="285" t="s">
        <v>245</v>
      </c>
      <c r="AO8" s="91">
        <v>41275</v>
      </c>
      <c r="AP8" s="91">
        <v>43586</v>
      </c>
      <c r="AQ8" s="228">
        <f>IF(AN8="","",AP8-AO8)</f>
        <v>2311</v>
      </c>
      <c r="AR8" s="228">
        <f>IF(AN8="","",IF(AND(AP8&gt;=$AR$5,AO8&lt;=$AR$6),$AR$5-$AR$6,IF(AND(AP8&gt;=$AR$5,AO8&gt;=$AR$6),$AR$5-AO8,IF(AND(AP8&lt;=$AR$5,AO8&lt;=$AR$6),AP8-$AR$6,IF(AND(AP8&lt;=$AR$5,AO8&gt;=$AR$6),AP8-AO8)))))</f>
        <v>-4750</v>
      </c>
      <c r="AS8" s="227">
        <v>1000000</v>
      </c>
      <c r="AT8" s="229">
        <f>IF(AN8="","",AS8*AR8/AQ8)</f>
        <v>-2055387.2782345305</v>
      </c>
      <c r="AU8" s="89">
        <v>1</v>
      </c>
      <c r="AV8" s="286">
        <f>IF(AM8="","",IF(AM8="공동주택",100%,"70"%))</f>
        <v>0.7</v>
      </c>
      <c r="AW8" s="90">
        <f>IF(AN8="","",INT(AT8*AU8*AV8))</f>
        <v>-1438772</v>
      </c>
      <c r="AX8" s="18"/>
      <c r="AY8" s="110" t="s">
        <v>246</v>
      </c>
      <c r="AZ8" s="285" t="s">
        <v>247</v>
      </c>
      <c r="BA8" s="91">
        <v>1</v>
      </c>
      <c r="BB8" s="111">
        <f>($B$3-BA8)/365</f>
        <v>100.06849315068493</v>
      </c>
      <c r="BC8" s="112">
        <f>IF(BB8="","",IF(BB8&lt;=5,100%,IF(BB8&lt;=10,80%,IF(BB8&lt;=20,60%,0))))</f>
        <v>0</v>
      </c>
      <c r="BD8" s="89" t="s">
        <v>248</v>
      </c>
      <c r="BE8" s="92">
        <v>1</v>
      </c>
      <c r="BF8" s="93">
        <f>ROUNDDOWN(BC8/BE8*2,3)</f>
        <v>0</v>
      </c>
    </row>
    <row r="9" spans="1:58" s="19" customFormat="1" ht="24.95" customHeight="1" x14ac:dyDescent="0.3">
      <c r="A9" s="46" t="s">
        <v>249</v>
      </c>
      <c r="B9" s="42" t="s">
        <v>250</v>
      </c>
      <c r="C9" s="50" t="s">
        <v>251</v>
      </c>
      <c r="D9" s="43" t="s">
        <v>252</v>
      </c>
      <c r="E9" s="160" t="s">
        <v>253</v>
      </c>
      <c r="F9" s="161" t="s">
        <v>254</v>
      </c>
      <c r="G9" s="221" t="s">
        <v>255</v>
      </c>
      <c r="H9" s="43" t="str">
        <f>G9</f>
        <v>적격</v>
      </c>
      <c r="I9" s="43"/>
      <c r="J9" s="17"/>
      <c r="K9" s="459"/>
      <c r="L9" s="162" t="str">
        <f t="shared" ref="L9:L26" si="2">IF(M9="","",(N9-M9+1))</f>
        <v/>
      </c>
      <c r="M9" s="163"/>
      <c r="N9" s="163"/>
      <c r="O9" s="164"/>
      <c r="P9" s="164"/>
      <c r="Q9" s="17"/>
      <c r="R9" s="459"/>
      <c r="S9" s="162" t="str">
        <f t="shared" ref="S9:S18" si="3">IF(T9="","",(U9-T9+1))</f>
        <v/>
      </c>
      <c r="T9" s="163"/>
      <c r="U9" s="163"/>
      <c r="V9" s="164"/>
      <c r="W9" s="164"/>
      <c r="X9" s="17"/>
      <c r="Y9" s="459"/>
      <c r="Z9" s="162" t="str">
        <f t="shared" ref="Z9:Z18" si="4">IF(AA9="","",(AB9-AA9+1))</f>
        <v/>
      </c>
      <c r="AA9" s="163"/>
      <c r="AB9" s="163"/>
      <c r="AC9" s="164"/>
      <c r="AD9" s="164"/>
      <c r="AE9" s="17"/>
      <c r="AF9" s="459"/>
      <c r="AG9" s="162" t="str">
        <f t="shared" ref="AG9:AG18" si="5">IF(AH9="","",(AI9-AH9+1))</f>
        <v/>
      </c>
      <c r="AH9" s="163"/>
      <c r="AI9" s="163"/>
      <c r="AJ9" s="164"/>
      <c r="AK9" s="164"/>
      <c r="AL9" s="17"/>
      <c r="AM9" s="113"/>
      <c r="AN9" s="285"/>
      <c r="AO9" s="91"/>
      <c r="AP9" s="91"/>
      <c r="AQ9" s="228" t="str">
        <f t="shared" ref="AQ9:AQ55" si="6">IF(AN9="","",AP9-AO9)</f>
        <v/>
      </c>
      <c r="AR9" s="228" t="str">
        <f t="shared" ref="AR9:AR26" si="7">IF(AN9="","",IF(AND(AP9&gt;=$AR$5,AO9&lt;=$AR$6),$AR$5-$AR$6,IF(AND(AP9&gt;=$AR$5,AO9&gt;=$AR$6),$AR$5-AO9,IF(AND(AP9&lt;=$AR$5,AO9&lt;=$AR$6),AP9-$AR$6,IF(AND(AP9&lt;=$AR$5,AO9&gt;=$AR$6),AP9-AO9)))))</f>
        <v/>
      </c>
      <c r="AS9" s="227"/>
      <c r="AT9" s="229" t="str">
        <f t="shared" ref="AT9:AT55" si="8">IF(AN9="","",AS9*AR9/AQ9)</f>
        <v/>
      </c>
      <c r="AU9" s="89"/>
      <c r="AV9" s="286" t="str">
        <f t="shared" ref="AV9:AV55" si="9">IF(AM9="","",IF(AM9="공동주택",100%,"70"%))</f>
        <v/>
      </c>
      <c r="AW9" s="90" t="str">
        <f t="shared" ref="AW9:AW54" si="10">IF(AN9="","",INT(AT9*AU9*AV9))</f>
        <v/>
      </c>
      <c r="AX9" s="18"/>
      <c r="AY9" s="287"/>
      <c r="AZ9" s="285"/>
      <c r="BA9" s="91">
        <v>1</v>
      </c>
      <c r="BB9" s="111">
        <f>($B$3-BA9)/365</f>
        <v>100.06849315068493</v>
      </c>
      <c r="BC9" s="112">
        <f t="shared" ref="BC9:BC12" si="11">IF(BB9="","",IF(BB9&lt;=5,100%,IF(BB9&lt;=10,80%,IF(BB9&lt;=20,60%,0))))</f>
        <v>0</v>
      </c>
      <c r="BD9" s="89" t="s">
        <v>256</v>
      </c>
      <c r="BE9" s="92">
        <v>2</v>
      </c>
      <c r="BF9" s="93">
        <f t="shared" ref="BF9:BF12" si="12">ROUNDDOWN(BC9/BE9*2,3)</f>
        <v>0</v>
      </c>
    </row>
    <row r="10" spans="1:58" s="19" customFormat="1" ht="33" customHeight="1" x14ac:dyDescent="0.3">
      <c r="A10" s="46"/>
      <c r="B10" s="42" t="s">
        <v>257</v>
      </c>
      <c r="C10" s="51" t="s">
        <v>258</v>
      </c>
      <c r="D10" s="259">
        <v>12</v>
      </c>
      <c r="E10" s="288" t="str">
        <f>E9</f>
        <v>홍길동</v>
      </c>
      <c r="F10" s="289">
        <f>ROUNDDOWN(L27/365,1)</f>
        <v>7.4</v>
      </c>
      <c r="G10" s="221">
        <v>8</v>
      </c>
      <c r="H10" s="43">
        <f>IF(F10="","",IF(F10&gt;=K2,12,IF(F10&gt;=K3,11,IF(F10&gt;=K4,10,IF(F10&gt;=K5,9,8)))))</f>
        <v>12</v>
      </c>
      <c r="I10" s="43"/>
      <c r="J10" s="17"/>
      <c r="K10" s="459"/>
      <c r="L10" s="162" t="str">
        <f t="shared" si="2"/>
        <v/>
      </c>
      <c r="M10" s="163"/>
      <c r="N10" s="163"/>
      <c r="O10" s="164"/>
      <c r="P10" s="164"/>
      <c r="Q10" s="17"/>
      <c r="R10" s="459"/>
      <c r="S10" s="162" t="str">
        <f t="shared" si="3"/>
        <v/>
      </c>
      <c r="T10" s="163"/>
      <c r="U10" s="163"/>
      <c r="V10" s="164"/>
      <c r="W10" s="164"/>
      <c r="X10" s="17"/>
      <c r="Y10" s="459"/>
      <c r="Z10" s="162" t="str">
        <f t="shared" si="4"/>
        <v/>
      </c>
      <c r="AA10" s="163"/>
      <c r="AB10" s="163"/>
      <c r="AC10" s="164"/>
      <c r="AD10" s="164"/>
      <c r="AE10" s="17"/>
      <c r="AF10" s="459"/>
      <c r="AG10" s="162" t="str">
        <f t="shared" si="5"/>
        <v/>
      </c>
      <c r="AH10" s="163"/>
      <c r="AI10" s="163"/>
      <c r="AJ10" s="164"/>
      <c r="AK10" s="164"/>
      <c r="AL10" s="17"/>
      <c r="AM10" s="113"/>
      <c r="AN10" s="285"/>
      <c r="AO10" s="91"/>
      <c r="AP10" s="91"/>
      <c r="AQ10" s="228" t="str">
        <f t="shared" si="6"/>
        <v/>
      </c>
      <c r="AR10" s="228" t="str">
        <f t="shared" si="7"/>
        <v/>
      </c>
      <c r="AS10" s="227"/>
      <c r="AT10" s="229" t="str">
        <f t="shared" si="8"/>
        <v/>
      </c>
      <c r="AU10" s="89"/>
      <c r="AV10" s="286" t="str">
        <f t="shared" si="9"/>
        <v/>
      </c>
      <c r="AW10" s="90" t="str">
        <f t="shared" si="10"/>
        <v/>
      </c>
      <c r="AX10" s="18"/>
      <c r="AY10" s="110"/>
      <c r="AZ10" s="88"/>
      <c r="BA10" s="91"/>
      <c r="BB10" s="111">
        <f>($B$3-BA10)/365</f>
        <v>100.07123287671233</v>
      </c>
      <c r="BC10" s="112">
        <f t="shared" si="11"/>
        <v>0</v>
      </c>
      <c r="BD10" s="89"/>
      <c r="BE10" s="92">
        <v>1</v>
      </c>
      <c r="BF10" s="93">
        <f t="shared" si="12"/>
        <v>0</v>
      </c>
    </row>
    <row r="11" spans="1:58" s="19" customFormat="1" ht="24.95" customHeight="1" x14ac:dyDescent="0.3">
      <c r="A11" s="46"/>
      <c r="B11" s="42" t="s">
        <v>259</v>
      </c>
      <c r="C11" s="290" t="s">
        <v>260</v>
      </c>
      <c r="D11" s="291">
        <v>12</v>
      </c>
      <c r="E11" s="292" t="str">
        <f>E9</f>
        <v>홍길동</v>
      </c>
      <c r="F11" s="293">
        <f>ROUNDDOWN(L56/365,1)</f>
        <v>0</v>
      </c>
      <c r="G11" s="294">
        <v>8</v>
      </c>
      <c r="H11" s="295">
        <f>IF(F11="","",IF(F11&gt;=L2,12,IF(F11&gt;=L3,11,IF(F11&gt;=L4,10,IF(F11&gt;=L5,9,8)))))</f>
        <v>8</v>
      </c>
      <c r="I11" s="43"/>
      <c r="J11" s="17"/>
      <c r="K11" s="459"/>
      <c r="L11" s="162" t="str">
        <f t="shared" si="2"/>
        <v/>
      </c>
      <c r="M11" s="163"/>
      <c r="N11" s="163"/>
      <c r="O11" s="164"/>
      <c r="P11" s="164"/>
      <c r="Q11" s="17"/>
      <c r="R11" s="459"/>
      <c r="S11" s="162" t="str">
        <f t="shared" si="3"/>
        <v/>
      </c>
      <c r="T11" s="163"/>
      <c r="U11" s="163"/>
      <c r="V11" s="164"/>
      <c r="W11" s="164"/>
      <c r="X11" s="17"/>
      <c r="Y11" s="459"/>
      <c r="Z11" s="162" t="str">
        <f t="shared" si="4"/>
        <v/>
      </c>
      <c r="AA11" s="163"/>
      <c r="AB11" s="163"/>
      <c r="AC11" s="164"/>
      <c r="AD11" s="164"/>
      <c r="AE11" s="17"/>
      <c r="AF11" s="459"/>
      <c r="AG11" s="162" t="str">
        <f t="shared" si="5"/>
        <v/>
      </c>
      <c r="AH11" s="163"/>
      <c r="AI11" s="163"/>
      <c r="AJ11" s="164"/>
      <c r="AK11" s="164"/>
      <c r="AL11" s="17"/>
      <c r="AM11" s="113"/>
      <c r="AN11" s="285"/>
      <c r="AO11" s="91"/>
      <c r="AP11" s="91"/>
      <c r="AQ11" s="228" t="str">
        <f t="shared" si="6"/>
        <v/>
      </c>
      <c r="AR11" s="228" t="str">
        <f t="shared" si="7"/>
        <v/>
      </c>
      <c r="AS11" s="227"/>
      <c r="AT11" s="229" t="str">
        <f t="shared" si="8"/>
        <v/>
      </c>
      <c r="AU11" s="89"/>
      <c r="AV11" s="286" t="str">
        <f t="shared" si="9"/>
        <v/>
      </c>
      <c r="AW11" s="90" t="str">
        <f t="shared" si="10"/>
        <v/>
      </c>
      <c r="AX11" s="18"/>
      <c r="AY11" s="296"/>
      <c r="AZ11" s="297"/>
      <c r="BA11" s="91"/>
      <c r="BB11" s="111">
        <f>($B$3-BA11)/365</f>
        <v>100.07123287671233</v>
      </c>
      <c r="BC11" s="112">
        <f t="shared" si="11"/>
        <v>0</v>
      </c>
      <c r="BD11" s="89"/>
      <c r="BE11" s="92">
        <v>1</v>
      </c>
      <c r="BF11" s="93">
        <f t="shared" si="12"/>
        <v>0</v>
      </c>
    </row>
    <row r="12" spans="1:58" s="19" customFormat="1" ht="24.95" customHeight="1" x14ac:dyDescent="0.3">
      <c r="A12" s="46"/>
      <c r="B12" s="259"/>
      <c r="C12" s="298" t="s">
        <v>261</v>
      </c>
      <c r="D12" s="291">
        <v>6</v>
      </c>
      <c r="E12" s="299" t="str">
        <f>E9</f>
        <v>홍길동</v>
      </c>
      <c r="F12" s="300">
        <f>ROUNDDOWN(L42/365,1)</f>
        <v>0</v>
      </c>
      <c r="G12" s="301">
        <v>4.8</v>
      </c>
      <c r="H12" s="291">
        <f>IF(F12="","",IF(F12&gt;=M2,6,IF(F12&gt;=M3,5.7,IF(F12&gt;=M4,5.4,IF(F12&gt;=M5,5.1,4.8)))))</f>
        <v>4.8</v>
      </c>
      <c r="I12" s="259"/>
      <c r="J12" s="17"/>
      <c r="K12" s="459"/>
      <c r="L12" s="162" t="str">
        <f t="shared" si="2"/>
        <v/>
      </c>
      <c r="M12" s="163"/>
      <c r="N12" s="163"/>
      <c r="O12" s="164"/>
      <c r="P12" s="164"/>
      <c r="Q12" s="17"/>
      <c r="R12" s="459"/>
      <c r="S12" s="162" t="str">
        <f t="shared" si="3"/>
        <v/>
      </c>
      <c r="T12" s="163"/>
      <c r="U12" s="163"/>
      <c r="V12" s="164"/>
      <c r="W12" s="164"/>
      <c r="X12" s="17"/>
      <c r="Y12" s="459"/>
      <c r="Z12" s="162" t="str">
        <f t="shared" si="4"/>
        <v/>
      </c>
      <c r="AA12" s="163"/>
      <c r="AB12" s="163"/>
      <c r="AC12" s="164"/>
      <c r="AD12" s="164"/>
      <c r="AE12" s="17"/>
      <c r="AF12" s="459"/>
      <c r="AG12" s="162" t="str">
        <f t="shared" si="5"/>
        <v/>
      </c>
      <c r="AH12" s="163"/>
      <c r="AI12" s="163"/>
      <c r="AJ12" s="164"/>
      <c r="AK12" s="164"/>
      <c r="AL12" s="17"/>
      <c r="AM12" s="113"/>
      <c r="AN12" s="285"/>
      <c r="AO12" s="91"/>
      <c r="AP12" s="91"/>
      <c r="AQ12" s="228" t="str">
        <f t="shared" si="6"/>
        <v/>
      </c>
      <c r="AR12" s="228" t="str">
        <f t="shared" si="7"/>
        <v/>
      </c>
      <c r="AS12" s="227"/>
      <c r="AT12" s="229" t="str">
        <f t="shared" si="8"/>
        <v/>
      </c>
      <c r="AU12" s="89"/>
      <c r="AV12" s="286" t="str">
        <f t="shared" si="9"/>
        <v/>
      </c>
      <c r="AW12" s="90" t="str">
        <f t="shared" si="10"/>
        <v/>
      </c>
      <c r="AX12" s="18"/>
      <c r="AY12" s="110"/>
      <c r="AZ12" s="88"/>
      <c r="BA12" s="91"/>
      <c r="BB12" s="111">
        <f>($B$3-BA12)/365</f>
        <v>100.07123287671233</v>
      </c>
      <c r="BC12" s="112">
        <f t="shared" si="11"/>
        <v>0</v>
      </c>
      <c r="BD12" s="89"/>
      <c r="BE12" s="92">
        <v>1</v>
      </c>
      <c r="BF12" s="93">
        <f t="shared" si="12"/>
        <v>0</v>
      </c>
    </row>
    <row r="13" spans="1:58" s="19" customFormat="1" ht="27.75" customHeight="1" x14ac:dyDescent="0.3">
      <c r="A13" s="46"/>
      <c r="B13" s="291"/>
      <c r="C13" s="462" t="s">
        <v>262</v>
      </c>
      <c r="D13" s="462"/>
      <c r="E13" s="462"/>
      <c r="F13" s="462"/>
      <c r="G13" s="272">
        <f>G10+G11+G12</f>
        <v>20.8</v>
      </c>
      <c r="H13" s="302">
        <f>H10+H11+H12</f>
        <v>24.8</v>
      </c>
      <c r="I13" s="291"/>
      <c r="J13" s="20"/>
      <c r="K13" s="459"/>
      <c r="L13" s="162"/>
      <c r="M13" s="163"/>
      <c r="N13" s="163"/>
      <c r="O13" s="164"/>
      <c r="P13" s="164"/>
      <c r="Q13" s="17"/>
      <c r="R13" s="459"/>
      <c r="S13" s="162"/>
      <c r="T13" s="163"/>
      <c r="U13" s="163"/>
      <c r="V13" s="164"/>
      <c r="W13" s="164"/>
      <c r="X13" s="17"/>
      <c r="Y13" s="459"/>
      <c r="Z13" s="162"/>
      <c r="AA13" s="163"/>
      <c r="AB13" s="163"/>
      <c r="AC13" s="164"/>
      <c r="AD13" s="164"/>
      <c r="AE13" s="17"/>
      <c r="AF13" s="459"/>
      <c r="AG13" s="162"/>
      <c r="AH13" s="163"/>
      <c r="AI13" s="163"/>
      <c r="AJ13" s="164"/>
      <c r="AK13" s="164"/>
      <c r="AL13" s="17"/>
      <c r="AM13" s="113"/>
      <c r="AN13" s="285"/>
      <c r="AO13" s="91"/>
      <c r="AP13" s="91"/>
      <c r="AQ13" s="228" t="str">
        <f t="shared" si="6"/>
        <v/>
      </c>
      <c r="AR13" s="228" t="str">
        <f t="shared" si="7"/>
        <v/>
      </c>
      <c r="AS13" s="227"/>
      <c r="AT13" s="229" t="str">
        <f t="shared" si="8"/>
        <v/>
      </c>
      <c r="AU13" s="89"/>
      <c r="AV13" s="286" t="str">
        <f t="shared" si="9"/>
        <v/>
      </c>
      <c r="AW13" s="90" t="str">
        <f t="shared" si="10"/>
        <v/>
      </c>
      <c r="AX13" s="18"/>
      <c r="AY13" s="110"/>
      <c r="AZ13" s="88"/>
      <c r="BA13" s="91"/>
      <c r="BB13" s="111"/>
      <c r="BC13" s="112"/>
      <c r="BD13" s="89"/>
      <c r="BE13" s="92"/>
      <c r="BF13" s="93"/>
    </row>
    <row r="14" spans="1:58" s="19" customFormat="1" ht="24.95" customHeight="1" x14ac:dyDescent="0.3">
      <c r="A14" s="46"/>
      <c r="B14" s="45" t="s">
        <v>263</v>
      </c>
      <c r="C14" s="303"/>
      <c r="D14" s="304" t="s">
        <v>264</v>
      </c>
      <c r="E14" s="305"/>
      <c r="F14" s="35"/>
      <c r="G14" s="304"/>
      <c r="H14" s="305"/>
      <c r="I14" s="39"/>
      <c r="J14" s="17"/>
      <c r="K14" s="459"/>
      <c r="L14" s="162" t="str">
        <f t="shared" si="2"/>
        <v/>
      </c>
      <c r="M14" s="163"/>
      <c r="N14" s="163"/>
      <c r="O14" s="164"/>
      <c r="P14" s="164"/>
      <c r="Q14" s="17"/>
      <c r="R14" s="459"/>
      <c r="S14" s="162" t="str">
        <f t="shared" si="3"/>
        <v/>
      </c>
      <c r="T14" s="163"/>
      <c r="U14" s="163"/>
      <c r="V14" s="164"/>
      <c r="W14" s="164"/>
      <c r="X14" s="17"/>
      <c r="Y14" s="459"/>
      <c r="Z14" s="162" t="str">
        <f t="shared" si="4"/>
        <v/>
      </c>
      <c r="AA14" s="163"/>
      <c r="AB14" s="163"/>
      <c r="AC14" s="164"/>
      <c r="AD14" s="164"/>
      <c r="AE14" s="17"/>
      <c r="AF14" s="459"/>
      <c r="AG14" s="162" t="str">
        <f t="shared" si="5"/>
        <v/>
      </c>
      <c r="AH14" s="163"/>
      <c r="AI14" s="163"/>
      <c r="AJ14" s="164"/>
      <c r="AK14" s="164"/>
      <c r="AL14" s="17"/>
      <c r="AM14" s="113"/>
      <c r="AN14" s="285"/>
      <c r="AO14" s="91"/>
      <c r="AP14" s="91"/>
      <c r="AQ14" s="228" t="str">
        <f t="shared" si="6"/>
        <v/>
      </c>
      <c r="AR14" s="228" t="str">
        <f t="shared" si="7"/>
        <v/>
      </c>
      <c r="AS14" s="227"/>
      <c r="AT14" s="229" t="str">
        <f t="shared" si="8"/>
        <v/>
      </c>
      <c r="AU14" s="89"/>
      <c r="AV14" s="286" t="str">
        <f t="shared" si="9"/>
        <v/>
      </c>
      <c r="AW14" s="90" t="str">
        <f t="shared" si="10"/>
        <v/>
      </c>
      <c r="AX14" s="18"/>
      <c r="AY14" s="110"/>
      <c r="AZ14" s="88"/>
      <c r="BA14" s="91"/>
      <c r="BB14" s="111">
        <f t="shared" ref="BB14:BB15" si="13">($B$3-BA14)/365</f>
        <v>100.07123287671233</v>
      </c>
      <c r="BC14" s="112">
        <f t="shared" ref="BC14:BC15" si="14">IF(BB14="","",IF(BB14&lt;=5,100%,IF(BB14&lt;=10,80%,IF(BB14&lt;=20,60%,0))))</f>
        <v>0</v>
      </c>
      <c r="BD14" s="89"/>
      <c r="BE14" s="92">
        <v>2</v>
      </c>
      <c r="BF14" s="93">
        <f t="shared" ref="BF14:BF15" si="15">ROUNDDOWN(BC14/BE14*2,3)</f>
        <v>0</v>
      </c>
    </row>
    <row r="15" spans="1:58" s="19" customFormat="1" ht="24.95" customHeight="1" x14ac:dyDescent="0.3">
      <c r="A15" s="46"/>
      <c r="B15" s="46" t="s">
        <v>265</v>
      </c>
      <c r="C15" s="298" t="s">
        <v>266</v>
      </c>
      <c r="D15" s="291" t="s">
        <v>267</v>
      </c>
      <c r="E15" s="306" t="s">
        <v>268</v>
      </c>
      <c r="F15" s="307" t="s">
        <v>269</v>
      </c>
      <c r="G15" s="301" t="s">
        <v>270</v>
      </c>
      <c r="H15" s="308" t="str">
        <f>G15</f>
        <v>적격</v>
      </c>
      <c r="I15" s="43"/>
      <c r="J15" s="17"/>
      <c r="K15" s="459"/>
      <c r="L15" s="162" t="str">
        <f t="shared" si="2"/>
        <v/>
      </c>
      <c r="M15" s="163"/>
      <c r="N15" s="163"/>
      <c r="O15" s="164"/>
      <c r="P15" s="164"/>
      <c r="Q15" s="17"/>
      <c r="R15" s="459"/>
      <c r="S15" s="162" t="str">
        <f t="shared" si="3"/>
        <v/>
      </c>
      <c r="T15" s="163"/>
      <c r="U15" s="163"/>
      <c r="V15" s="164"/>
      <c r="W15" s="164"/>
      <c r="X15" s="17"/>
      <c r="Y15" s="459"/>
      <c r="Z15" s="162" t="str">
        <f t="shared" si="4"/>
        <v/>
      </c>
      <c r="AA15" s="163"/>
      <c r="AB15" s="163"/>
      <c r="AC15" s="164"/>
      <c r="AD15" s="164"/>
      <c r="AE15" s="17"/>
      <c r="AF15" s="459"/>
      <c r="AG15" s="162" t="str">
        <f t="shared" si="5"/>
        <v/>
      </c>
      <c r="AH15" s="163"/>
      <c r="AI15" s="163"/>
      <c r="AJ15" s="164"/>
      <c r="AK15" s="164"/>
      <c r="AL15" s="17"/>
      <c r="AM15" s="113"/>
      <c r="AN15" s="285"/>
      <c r="AO15" s="91"/>
      <c r="AP15" s="91"/>
      <c r="AQ15" s="228" t="str">
        <f t="shared" si="6"/>
        <v/>
      </c>
      <c r="AR15" s="228" t="str">
        <f t="shared" si="7"/>
        <v/>
      </c>
      <c r="AS15" s="227"/>
      <c r="AT15" s="229" t="str">
        <f t="shared" si="8"/>
        <v/>
      </c>
      <c r="AU15" s="89"/>
      <c r="AV15" s="286" t="str">
        <f t="shared" si="9"/>
        <v/>
      </c>
      <c r="AW15" s="90" t="str">
        <f t="shared" si="10"/>
        <v/>
      </c>
      <c r="AX15" s="18"/>
      <c r="AY15" s="110"/>
      <c r="AZ15" s="88"/>
      <c r="BA15" s="91"/>
      <c r="BB15" s="111">
        <f t="shared" si="13"/>
        <v>100.07123287671233</v>
      </c>
      <c r="BC15" s="112">
        <f t="shared" si="14"/>
        <v>0</v>
      </c>
      <c r="BD15" s="89"/>
      <c r="BE15" s="92">
        <v>3</v>
      </c>
      <c r="BF15" s="93">
        <f t="shared" si="15"/>
        <v>0</v>
      </c>
    </row>
    <row r="16" spans="1:58" s="19" customFormat="1" ht="33" customHeight="1" x14ac:dyDescent="0.3">
      <c r="A16" s="46"/>
      <c r="B16" s="42" t="s">
        <v>271</v>
      </c>
      <c r="C16" s="51" t="s">
        <v>272</v>
      </c>
      <c r="D16" s="43">
        <v>8</v>
      </c>
      <c r="E16" s="288" t="str">
        <f>E15</f>
        <v>김한국</v>
      </c>
      <c r="F16" s="289">
        <f>ROUNDDOWN(S27/365,1)</f>
        <v>0</v>
      </c>
      <c r="G16" s="221"/>
      <c r="H16" s="43">
        <f>IF(F16="","",IF(F16&gt;=$K$2,8,IF(F16&gt;=$K$3,7.7,IF(F16&gt;=$K$4,7.4,IF(F16&gt;=$K$5,7.1,6.8)))))</f>
        <v>6.8</v>
      </c>
      <c r="I16" s="304"/>
      <c r="J16" s="17"/>
      <c r="K16" s="459"/>
      <c r="L16" s="162" t="str">
        <f t="shared" si="2"/>
        <v/>
      </c>
      <c r="M16" s="163"/>
      <c r="N16" s="163"/>
      <c r="O16" s="164"/>
      <c r="P16" s="164"/>
      <c r="Q16" s="17"/>
      <c r="R16" s="459"/>
      <c r="S16" s="162" t="str">
        <f t="shared" si="3"/>
        <v/>
      </c>
      <c r="T16" s="163"/>
      <c r="U16" s="163"/>
      <c r="V16" s="164"/>
      <c r="W16" s="164"/>
      <c r="X16" s="17"/>
      <c r="Y16" s="459"/>
      <c r="Z16" s="162" t="str">
        <f t="shared" si="4"/>
        <v/>
      </c>
      <c r="AA16" s="163"/>
      <c r="AB16" s="163"/>
      <c r="AC16" s="164"/>
      <c r="AD16" s="164"/>
      <c r="AE16" s="17"/>
      <c r="AF16" s="459"/>
      <c r="AG16" s="162" t="str">
        <f t="shared" si="5"/>
        <v/>
      </c>
      <c r="AH16" s="163"/>
      <c r="AI16" s="163"/>
      <c r="AJ16" s="164"/>
      <c r="AK16" s="164"/>
      <c r="AL16" s="17"/>
      <c r="AM16" s="113"/>
      <c r="AN16" s="285"/>
      <c r="AO16" s="91"/>
      <c r="AP16" s="91"/>
      <c r="AQ16" s="228" t="str">
        <f t="shared" si="6"/>
        <v/>
      </c>
      <c r="AR16" s="228" t="str">
        <f t="shared" si="7"/>
        <v/>
      </c>
      <c r="AS16" s="227"/>
      <c r="AT16" s="229" t="str">
        <f t="shared" si="8"/>
        <v/>
      </c>
      <c r="AU16" s="89"/>
      <c r="AV16" s="286" t="str">
        <f t="shared" si="9"/>
        <v/>
      </c>
      <c r="AW16" s="90" t="str">
        <f t="shared" si="10"/>
        <v/>
      </c>
      <c r="AX16" s="18"/>
      <c r="AY16" s="110"/>
      <c r="AZ16" s="88"/>
      <c r="BA16" s="91"/>
      <c r="BB16" s="111"/>
      <c r="BC16" s="112"/>
      <c r="BD16" s="89"/>
      <c r="BE16" s="92"/>
      <c r="BF16" s="93"/>
    </row>
    <row r="17" spans="1:58" s="19" customFormat="1" ht="31.5" customHeight="1" x14ac:dyDescent="0.3">
      <c r="A17" s="46"/>
      <c r="B17" s="42" t="s">
        <v>273</v>
      </c>
      <c r="C17" s="50" t="s">
        <v>260</v>
      </c>
      <c r="D17" s="43">
        <v>8</v>
      </c>
      <c r="E17" s="288" t="str">
        <f>E15</f>
        <v>김한국</v>
      </c>
      <c r="F17" s="289">
        <f>ROUNDDOWN(S56/365,1)</f>
        <v>0</v>
      </c>
      <c r="G17" s="221"/>
      <c r="H17" s="43">
        <f>IF(F17="","",IF(F17&gt;=$K$3,8,IF(F17&gt;=$K$4,7.7,IF(F17&gt;=$K$5,7.4,7.1))))</f>
        <v>7.1</v>
      </c>
      <c r="I17" s="304"/>
      <c r="J17" s="17"/>
      <c r="K17" s="459"/>
      <c r="L17" s="162" t="str">
        <f t="shared" si="2"/>
        <v/>
      </c>
      <c r="M17" s="163"/>
      <c r="N17" s="163"/>
      <c r="O17" s="164"/>
      <c r="P17" s="164"/>
      <c r="Q17" s="17"/>
      <c r="R17" s="459"/>
      <c r="S17" s="162" t="str">
        <f t="shared" si="3"/>
        <v/>
      </c>
      <c r="T17" s="163"/>
      <c r="U17" s="163"/>
      <c r="V17" s="164"/>
      <c r="W17" s="164"/>
      <c r="X17" s="17"/>
      <c r="Y17" s="459"/>
      <c r="Z17" s="162" t="str">
        <f t="shared" si="4"/>
        <v/>
      </c>
      <c r="AA17" s="163"/>
      <c r="AB17" s="163"/>
      <c r="AC17" s="164"/>
      <c r="AD17" s="164"/>
      <c r="AE17" s="17"/>
      <c r="AF17" s="459"/>
      <c r="AG17" s="162" t="str">
        <f t="shared" si="5"/>
        <v/>
      </c>
      <c r="AH17" s="163"/>
      <c r="AI17" s="163"/>
      <c r="AJ17" s="164"/>
      <c r="AK17" s="164"/>
      <c r="AL17" s="17"/>
      <c r="AM17" s="113"/>
      <c r="AN17" s="285"/>
      <c r="AO17" s="91"/>
      <c r="AP17" s="91"/>
      <c r="AQ17" s="228" t="str">
        <f t="shared" si="6"/>
        <v/>
      </c>
      <c r="AR17" s="228" t="str">
        <f t="shared" si="7"/>
        <v/>
      </c>
      <c r="AS17" s="227"/>
      <c r="AT17" s="229" t="str">
        <f t="shared" si="8"/>
        <v/>
      </c>
      <c r="AU17" s="89"/>
      <c r="AV17" s="286" t="str">
        <f t="shared" si="9"/>
        <v/>
      </c>
      <c r="AW17" s="90" t="str">
        <f t="shared" si="10"/>
        <v/>
      </c>
      <c r="AX17" s="18"/>
      <c r="AY17" s="309" t="s">
        <v>274</v>
      </c>
      <c r="AZ17" s="94"/>
      <c r="BA17" s="91">
        <v>1</v>
      </c>
      <c r="BB17" s="111">
        <f t="shared" ref="BB17:BB27" si="16">($B$3-BA17)/365</f>
        <v>100.06849315068493</v>
      </c>
      <c r="BC17" s="112">
        <f t="shared" ref="BC17:BC18" si="17">IF(BB17="","",IF(BB17&lt;=5,100%,IF(BB17&lt;=10,80%,0)))</f>
        <v>0</v>
      </c>
      <c r="BD17" s="89"/>
      <c r="BE17" s="92">
        <v>1</v>
      </c>
      <c r="BF17" s="93">
        <f>ROUNDDOWN(BC17/BE17*2,3)</f>
        <v>0</v>
      </c>
    </row>
    <row r="18" spans="1:58" s="19" customFormat="1" ht="28.5" customHeight="1" x14ac:dyDescent="0.3">
      <c r="A18" s="46"/>
      <c r="B18" s="291"/>
      <c r="C18" s="310" t="s">
        <v>261</v>
      </c>
      <c r="D18" s="291">
        <v>4</v>
      </c>
      <c r="E18" s="299" t="str">
        <f>E15</f>
        <v>김한국</v>
      </c>
      <c r="F18" s="300">
        <f>ROUNDDOWN(S42/365,1)</f>
        <v>0</v>
      </c>
      <c r="G18" s="301"/>
      <c r="H18" s="295">
        <f>IF(F18="","",IF(F18&gt;=$K$3,4,IF(F18&gt;=$K$4,3.8,IF(F18&gt;=$K$5,3.6,3.4))))</f>
        <v>3.4</v>
      </c>
      <c r="I18" s="304"/>
      <c r="J18" s="17"/>
      <c r="K18" s="459"/>
      <c r="L18" s="162" t="str">
        <f t="shared" si="2"/>
        <v/>
      </c>
      <c r="M18" s="163"/>
      <c r="N18" s="163"/>
      <c r="O18" s="164"/>
      <c r="P18" s="164"/>
      <c r="Q18" s="17"/>
      <c r="R18" s="459"/>
      <c r="S18" s="162" t="str">
        <f t="shared" si="3"/>
        <v/>
      </c>
      <c r="T18" s="163"/>
      <c r="U18" s="163"/>
      <c r="V18" s="164"/>
      <c r="W18" s="164"/>
      <c r="X18" s="17"/>
      <c r="Y18" s="459"/>
      <c r="Z18" s="162" t="str">
        <f t="shared" si="4"/>
        <v/>
      </c>
      <c r="AA18" s="163"/>
      <c r="AB18" s="163"/>
      <c r="AC18" s="164"/>
      <c r="AD18" s="164"/>
      <c r="AE18" s="17"/>
      <c r="AF18" s="459"/>
      <c r="AG18" s="162" t="str">
        <f t="shared" si="5"/>
        <v/>
      </c>
      <c r="AH18" s="163"/>
      <c r="AI18" s="163"/>
      <c r="AJ18" s="164"/>
      <c r="AK18" s="164"/>
      <c r="AL18" s="17"/>
      <c r="AM18" s="113"/>
      <c r="AN18" s="285"/>
      <c r="AO18" s="91"/>
      <c r="AP18" s="91"/>
      <c r="AQ18" s="228" t="str">
        <f t="shared" si="6"/>
        <v/>
      </c>
      <c r="AR18" s="228" t="str">
        <f t="shared" si="7"/>
        <v/>
      </c>
      <c r="AS18" s="227"/>
      <c r="AT18" s="229" t="str">
        <f t="shared" si="8"/>
        <v/>
      </c>
      <c r="AU18" s="89"/>
      <c r="AV18" s="286" t="str">
        <f t="shared" si="9"/>
        <v/>
      </c>
      <c r="AW18" s="90" t="str">
        <f t="shared" si="10"/>
        <v/>
      </c>
      <c r="AX18" s="18"/>
      <c r="AY18" s="114"/>
      <c r="AZ18" s="94"/>
      <c r="BA18" s="91">
        <v>1</v>
      </c>
      <c r="BB18" s="111">
        <f t="shared" si="16"/>
        <v>100.06849315068493</v>
      </c>
      <c r="BC18" s="112">
        <f t="shared" si="17"/>
        <v>0</v>
      </c>
      <c r="BD18" s="89"/>
      <c r="BE18" s="92">
        <v>1</v>
      </c>
      <c r="BF18" s="93">
        <f>ROUNDDOWN(BC18/BE18*2,3)</f>
        <v>0</v>
      </c>
    </row>
    <row r="19" spans="1:58" s="19" customFormat="1" ht="29.25" customHeight="1" x14ac:dyDescent="0.3">
      <c r="A19" s="47"/>
      <c r="B19" s="311"/>
      <c r="C19" s="463" t="s">
        <v>275</v>
      </c>
      <c r="D19" s="464"/>
      <c r="E19" s="464"/>
      <c r="F19" s="465"/>
      <c r="G19" s="272">
        <f>SUM(G16,G17,G18)</f>
        <v>0</v>
      </c>
      <c r="H19" s="72">
        <f>SUM(H16,H17,H18)</f>
        <v>17.299999999999997</v>
      </c>
      <c r="I19" s="66"/>
      <c r="J19" s="17"/>
      <c r="K19" s="459"/>
      <c r="L19" s="162"/>
      <c r="M19" s="163"/>
      <c r="N19" s="163"/>
      <c r="O19" s="164"/>
      <c r="P19" s="164"/>
      <c r="Q19" s="17"/>
      <c r="R19" s="459"/>
      <c r="S19" s="162"/>
      <c r="T19" s="163"/>
      <c r="U19" s="163"/>
      <c r="V19" s="164"/>
      <c r="W19" s="164"/>
      <c r="X19" s="17"/>
      <c r="Y19" s="459"/>
      <c r="Z19" s="162"/>
      <c r="AA19" s="163"/>
      <c r="AB19" s="163"/>
      <c r="AC19" s="164"/>
      <c r="AD19" s="164"/>
      <c r="AE19" s="17"/>
      <c r="AF19" s="459"/>
      <c r="AG19" s="162"/>
      <c r="AH19" s="163"/>
      <c r="AI19" s="163"/>
      <c r="AJ19" s="164"/>
      <c r="AK19" s="164"/>
      <c r="AL19" s="17"/>
      <c r="AM19" s="113"/>
      <c r="AN19" s="285"/>
      <c r="AO19" s="91"/>
      <c r="AP19" s="91"/>
      <c r="AQ19" s="228" t="str">
        <f t="shared" si="6"/>
        <v/>
      </c>
      <c r="AR19" s="228" t="str">
        <f t="shared" si="7"/>
        <v/>
      </c>
      <c r="AS19" s="227"/>
      <c r="AT19" s="229" t="str">
        <f t="shared" si="8"/>
        <v/>
      </c>
      <c r="AU19" s="89"/>
      <c r="AV19" s="286" t="str">
        <f t="shared" si="9"/>
        <v/>
      </c>
      <c r="AW19" s="90" t="str">
        <f t="shared" si="10"/>
        <v/>
      </c>
      <c r="AX19" s="18"/>
      <c r="AY19" s="114"/>
      <c r="AZ19" s="94"/>
      <c r="BA19" s="91"/>
      <c r="BB19" s="111"/>
      <c r="BC19" s="112"/>
      <c r="BD19" s="89"/>
      <c r="BE19" s="92"/>
      <c r="BF19" s="93"/>
    </row>
    <row r="20" spans="1:58" s="19" customFormat="1" ht="24.95" customHeight="1" x14ac:dyDescent="0.3">
      <c r="A20" s="47"/>
      <c r="B20" s="405" t="s">
        <v>276</v>
      </c>
      <c r="C20" s="406"/>
      <c r="D20" s="9">
        <v>50</v>
      </c>
      <c r="E20" s="405"/>
      <c r="F20" s="406"/>
      <c r="G20" s="9">
        <f>G13+G19</f>
        <v>20.8</v>
      </c>
      <c r="H20" s="9">
        <f>H13+H19</f>
        <v>42.099999999999994</v>
      </c>
      <c r="I20" s="10"/>
      <c r="J20" s="17"/>
      <c r="K20" s="459"/>
      <c r="L20" s="162" t="str">
        <f t="shared" si="2"/>
        <v/>
      </c>
      <c r="M20" s="163"/>
      <c r="N20" s="163"/>
      <c r="O20" s="164"/>
      <c r="P20" s="164"/>
      <c r="Q20" s="17"/>
      <c r="R20" s="459"/>
      <c r="S20" s="162" t="str">
        <f t="shared" ref="S20:S26" si="18">IF(T20="","",(U20-T20+1))</f>
        <v/>
      </c>
      <c r="T20" s="163"/>
      <c r="U20" s="163"/>
      <c r="V20" s="164"/>
      <c r="W20" s="164"/>
      <c r="X20" s="17"/>
      <c r="Y20" s="459"/>
      <c r="Z20" s="162" t="str">
        <f t="shared" ref="Z20:Z26" si="19">IF(AA20="","",(AB20-AA20+1))</f>
        <v/>
      </c>
      <c r="AA20" s="163"/>
      <c r="AB20" s="163"/>
      <c r="AC20" s="164"/>
      <c r="AD20" s="164"/>
      <c r="AE20" s="17"/>
      <c r="AF20" s="459"/>
      <c r="AG20" s="162" t="str">
        <f t="shared" ref="AG20:AG26" si="20">IF(AH20="","",(AI20-AH20+1))</f>
        <v/>
      </c>
      <c r="AH20" s="163"/>
      <c r="AI20" s="163"/>
      <c r="AJ20" s="164"/>
      <c r="AK20" s="164"/>
      <c r="AL20" s="17"/>
      <c r="AM20" s="113"/>
      <c r="AN20" s="285"/>
      <c r="AO20" s="91"/>
      <c r="AP20" s="91"/>
      <c r="AQ20" s="228" t="str">
        <f t="shared" si="6"/>
        <v/>
      </c>
      <c r="AR20" s="228" t="str">
        <f t="shared" si="7"/>
        <v/>
      </c>
      <c r="AS20" s="227"/>
      <c r="AT20" s="229" t="str">
        <f t="shared" si="8"/>
        <v/>
      </c>
      <c r="AU20" s="89"/>
      <c r="AV20" s="286" t="str">
        <f t="shared" si="9"/>
        <v/>
      </c>
      <c r="AW20" s="90" t="str">
        <f t="shared" si="10"/>
        <v/>
      </c>
      <c r="AX20" s="18"/>
      <c r="AY20" s="114"/>
      <c r="AZ20" s="94"/>
      <c r="BA20" s="91"/>
      <c r="BB20" s="111">
        <f t="shared" si="16"/>
        <v>100.07123287671233</v>
      </c>
      <c r="BC20" s="112">
        <f t="shared" ref="BC20:BC27" si="21">IF(BB20="","",IF(BB20&lt;=5,100%,IF(BB20&lt;=10,80%,0)))</f>
        <v>0</v>
      </c>
      <c r="BD20" s="89"/>
      <c r="BE20" s="92">
        <v>2</v>
      </c>
      <c r="BF20" s="93">
        <f t="shared" ref="BF20:BF27" si="22">ROUNDDOWN(BC20/BE20*2,3)</f>
        <v>0</v>
      </c>
    </row>
    <row r="21" spans="1:58" s="19" customFormat="1" ht="33" customHeight="1" x14ac:dyDescent="0.3">
      <c r="A21" s="48" t="s">
        <v>277</v>
      </c>
      <c r="B21" s="35" t="s">
        <v>278</v>
      </c>
      <c r="C21" s="52" t="s">
        <v>279</v>
      </c>
      <c r="D21" s="72">
        <v>10</v>
      </c>
      <c r="E21" s="452">
        <f>AW56</f>
        <v>-14079949</v>
      </c>
      <c r="F21" s="453"/>
      <c r="G21" s="272"/>
      <c r="H21" s="72" t="e">
        <f>IF(E21="","",IF(E21&gt;=N2,10,IF(E21&gt;=N3,9,IF(E21&gt;=N4,8,IF(E21&gt;=N5,7,6)))))</f>
        <v>#VALUE!</v>
      </c>
      <c r="I21" s="72"/>
      <c r="J21" s="17"/>
      <c r="K21" s="459"/>
      <c r="L21" s="162" t="str">
        <f t="shared" si="2"/>
        <v/>
      </c>
      <c r="M21" s="163"/>
      <c r="N21" s="163"/>
      <c r="O21" s="164"/>
      <c r="P21" s="164"/>
      <c r="Q21" s="17"/>
      <c r="R21" s="459"/>
      <c r="S21" s="162" t="str">
        <f t="shared" si="18"/>
        <v/>
      </c>
      <c r="T21" s="163"/>
      <c r="U21" s="163"/>
      <c r="V21" s="164"/>
      <c r="W21" s="164"/>
      <c r="X21" s="17"/>
      <c r="Y21" s="459"/>
      <c r="Z21" s="162" t="str">
        <f t="shared" si="19"/>
        <v/>
      </c>
      <c r="AA21" s="163"/>
      <c r="AB21" s="163"/>
      <c r="AC21" s="164"/>
      <c r="AD21" s="164"/>
      <c r="AE21" s="17"/>
      <c r="AF21" s="459"/>
      <c r="AG21" s="162" t="str">
        <f t="shared" si="20"/>
        <v/>
      </c>
      <c r="AH21" s="163"/>
      <c r="AI21" s="163"/>
      <c r="AJ21" s="164"/>
      <c r="AK21" s="164"/>
      <c r="AL21" s="17"/>
      <c r="AM21" s="113"/>
      <c r="AN21" s="285"/>
      <c r="AO21" s="91"/>
      <c r="AP21" s="91"/>
      <c r="AQ21" s="228" t="str">
        <f t="shared" si="6"/>
        <v/>
      </c>
      <c r="AR21" s="228" t="str">
        <f t="shared" si="7"/>
        <v/>
      </c>
      <c r="AS21" s="227"/>
      <c r="AT21" s="229" t="str">
        <f t="shared" si="8"/>
        <v/>
      </c>
      <c r="AU21" s="89"/>
      <c r="AV21" s="286" t="str">
        <f t="shared" si="9"/>
        <v/>
      </c>
      <c r="AW21" s="90" t="str">
        <f t="shared" si="10"/>
        <v/>
      </c>
      <c r="AX21" s="18"/>
      <c r="AY21" s="113"/>
      <c r="AZ21" s="88"/>
      <c r="BA21" s="91"/>
      <c r="BB21" s="111">
        <f t="shared" si="16"/>
        <v>100.07123287671233</v>
      </c>
      <c r="BC21" s="112">
        <f t="shared" si="21"/>
        <v>0</v>
      </c>
      <c r="BD21" s="89"/>
      <c r="BE21" s="92">
        <v>3</v>
      </c>
      <c r="BF21" s="93">
        <f t="shared" si="22"/>
        <v>0</v>
      </c>
    </row>
    <row r="22" spans="1:58" s="19" customFormat="1" ht="24.95" customHeight="1" x14ac:dyDescent="0.3">
      <c r="A22" s="45"/>
      <c r="B22" s="405" t="s">
        <v>280</v>
      </c>
      <c r="C22" s="406"/>
      <c r="D22" s="9">
        <v>10</v>
      </c>
      <c r="E22" s="405"/>
      <c r="F22" s="406"/>
      <c r="G22" s="9">
        <f>G21</f>
        <v>0</v>
      </c>
      <c r="H22" s="9" t="e">
        <f>H21</f>
        <v>#VALUE!</v>
      </c>
      <c r="I22" s="10"/>
      <c r="J22" s="17"/>
      <c r="K22" s="459"/>
      <c r="L22" s="162" t="str">
        <f t="shared" si="2"/>
        <v/>
      </c>
      <c r="M22" s="163"/>
      <c r="N22" s="163"/>
      <c r="O22" s="164"/>
      <c r="P22" s="164"/>
      <c r="Q22" s="17"/>
      <c r="R22" s="459"/>
      <c r="S22" s="162" t="str">
        <f t="shared" si="18"/>
        <v/>
      </c>
      <c r="T22" s="163"/>
      <c r="U22" s="163"/>
      <c r="V22" s="164"/>
      <c r="W22" s="164"/>
      <c r="X22" s="17"/>
      <c r="Y22" s="459"/>
      <c r="Z22" s="162" t="str">
        <f t="shared" si="19"/>
        <v/>
      </c>
      <c r="AA22" s="163"/>
      <c r="AB22" s="163"/>
      <c r="AC22" s="164"/>
      <c r="AD22" s="164"/>
      <c r="AE22" s="17"/>
      <c r="AF22" s="459"/>
      <c r="AG22" s="162" t="str">
        <f t="shared" si="20"/>
        <v/>
      </c>
      <c r="AH22" s="163"/>
      <c r="AI22" s="163"/>
      <c r="AJ22" s="164"/>
      <c r="AK22" s="164"/>
      <c r="AL22" s="17"/>
      <c r="AM22" s="113"/>
      <c r="AN22" s="285"/>
      <c r="AO22" s="91"/>
      <c r="AP22" s="91"/>
      <c r="AQ22" s="228" t="str">
        <f t="shared" si="6"/>
        <v/>
      </c>
      <c r="AR22" s="228" t="str">
        <f t="shared" si="7"/>
        <v/>
      </c>
      <c r="AS22" s="227"/>
      <c r="AT22" s="229" t="str">
        <f t="shared" si="8"/>
        <v/>
      </c>
      <c r="AU22" s="89"/>
      <c r="AV22" s="286" t="str">
        <f t="shared" si="9"/>
        <v/>
      </c>
      <c r="AW22" s="90" t="str">
        <f t="shared" si="10"/>
        <v/>
      </c>
      <c r="AX22" s="18"/>
      <c r="AY22" s="113"/>
      <c r="AZ22" s="88"/>
      <c r="BA22" s="91"/>
      <c r="BB22" s="111">
        <f t="shared" si="16"/>
        <v>100.07123287671233</v>
      </c>
      <c r="BC22" s="112">
        <f t="shared" si="21"/>
        <v>0</v>
      </c>
      <c r="BD22" s="89"/>
      <c r="BE22" s="92">
        <v>1</v>
      </c>
      <c r="BF22" s="93">
        <f t="shared" si="22"/>
        <v>0</v>
      </c>
    </row>
    <row r="23" spans="1:58" s="19" customFormat="1" ht="33" customHeight="1" x14ac:dyDescent="0.3">
      <c r="A23" s="45" t="s">
        <v>281</v>
      </c>
      <c r="B23" s="38" t="s">
        <v>282</v>
      </c>
      <c r="C23" s="49" t="s">
        <v>283</v>
      </c>
      <c r="D23" s="39" t="s">
        <v>284</v>
      </c>
      <c r="E23" s="40"/>
      <c r="F23" s="41"/>
      <c r="G23" s="39"/>
      <c r="H23" s="39"/>
      <c r="I23" s="39"/>
      <c r="J23" s="17"/>
      <c r="K23" s="459"/>
      <c r="L23" s="162" t="str">
        <f t="shared" si="2"/>
        <v/>
      </c>
      <c r="M23" s="163"/>
      <c r="N23" s="163"/>
      <c r="O23" s="164"/>
      <c r="P23" s="164"/>
      <c r="Q23" s="17"/>
      <c r="R23" s="459"/>
      <c r="S23" s="162" t="str">
        <f t="shared" si="18"/>
        <v/>
      </c>
      <c r="T23" s="163"/>
      <c r="U23" s="163"/>
      <c r="V23" s="164"/>
      <c r="W23" s="164"/>
      <c r="X23" s="17"/>
      <c r="Y23" s="459"/>
      <c r="Z23" s="162" t="str">
        <f t="shared" si="19"/>
        <v/>
      </c>
      <c r="AA23" s="163"/>
      <c r="AB23" s="163"/>
      <c r="AC23" s="164"/>
      <c r="AD23" s="164"/>
      <c r="AE23" s="17"/>
      <c r="AF23" s="459"/>
      <c r="AG23" s="162" t="str">
        <f t="shared" si="20"/>
        <v/>
      </c>
      <c r="AH23" s="163"/>
      <c r="AI23" s="163"/>
      <c r="AJ23" s="164"/>
      <c r="AK23" s="164"/>
      <c r="AL23" s="17"/>
      <c r="AM23" s="113"/>
      <c r="AN23" s="285"/>
      <c r="AO23" s="91"/>
      <c r="AP23" s="91"/>
      <c r="AQ23" s="228" t="str">
        <f t="shared" si="6"/>
        <v/>
      </c>
      <c r="AR23" s="228" t="str">
        <f t="shared" si="7"/>
        <v/>
      </c>
      <c r="AS23" s="227"/>
      <c r="AT23" s="229" t="str">
        <f t="shared" si="8"/>
        <v/>
      </c>
      <c r="AU23" s="89"/>
      <c r="AV23" s="286" t="str">
        <f t="shared" si="9"/>
        <v/>
      </c>
      <c r="AW23" s="90" t="str">
        <f t="shared" si="10"/>
        <v/>
      </c>
      <c r="AX23" s="18"/>
      <c r="AY23" s="113"/>
      <c r="AZ23" s="88"/>
      <c r="BA23" s="91"/>
      <c r="BB23" s="111">
        <f t="shared" si="16"/>
        <v>100.07123287671233</v>
      </c>
      <c r="BC23" s="112">
        <f t="shared" si="21"/>
        <v>0</v>
      </c>
      <c r="BD23" s="89"/>
      <c r="BE23" s="92">
        <v>1</v>
      </c>
      <c r="BF23" s="93">
        <f t="shared" si="22"/>
        <v>0</v>
      </c>
    </row>
    <row r="24" spans="1:58" s="19" customFormat="1" ht="24.95" customHeight="1" x14ac:dyDescent="0.3">
      <c r="A24" s="46"/>
      <c r="B24" s="42" t="s">
        <v>285</v>
      </c>
      <c r="C24" s="73" t="s">
        <v>286</v>
      </c>
      <c r="D24" s="43">
        <v>4</v>
      </c>
      <c r="E24" s="165">
        <v>0</v>
      </c>
      <c r="F24" s="55">
        <f>ROUNDUP(E24/30,0)</f>
        <v>0</v>
      </c>
      <c r="G24" s="221"/>
      <c r="H24" s="43">
        <f>IF(E24="","",IF(F24&gt;20,0,D24-(F24*0.2)))</f>
        <v>4</v>
      </c>
      <c r="I24" s="43"/>
      <c r="J24" s="17"/>
      <c r="K24" s="459"/>
      <c r="L24" s="162" t="str">
        <f t="shared" si="2"/>
        <v/>
      </c>
      <c r="M24" s="163"/>
      <c r="N24" s="163"/>
      <c r="O24" s="164"/>
      <c r="P24" s="164"/>
      <c r="Q24" s="17"/>
      <c r="R24" s="459"/>
      <c r="S24" s="162" t="str">
        <f t="shared" si="18"/>
        <v/>
      </c>
      <c r="T24" s="163"/>
      <c r="U24" s="163"/>
      <c r="V24" s="164"/>
      <c r="W24" s="164"/>
      <c r="X24" s="17"/>
      <c r="Y24" s="459"/>
      <c r="Z24" s="162" t="str">
        <f t="shared" si="19"/>
        <v/>
      </c>
      <c r="AA24" s="163"/>
      <c r="AB24" s="163"/>
      <c r="AC24" s="164"/>
      <c r="AD24" s="164"/>
      <c r="AE24" s="17"/>
      <c r="AF24" s="459"/>
      <c r="AG24" s="162" t="str">
        <f t="shared" si="20"/>
        <v/>
      </c>
      <c r="AH24" s="163"/>
      <c r="AI24" s="163"/>
      <c r="AJ24" s="164"/>
      <c r="AK24" s="164"/>
      <c r="AL24" s="17"/>
      <c r="AM24" s="113"/>
      <c r="AN24" s="285"/>
      <c r="AO24" s="91"/>
      <c r="AP24" s="91"/>
      <c r="AQ24" s="228" t="str">
        <f t="shared" si="6"/>
        <v/>
      </c>
      <c r="AR24" s="228" t="str">
        <f t="shared" si="7"/>
        <v/>
      </c>
      <c r="AS24" s="227"/>
      <c r="AT24" s="229" t="str">
        <f t="shared" si="8"/>
        <v/>
      </c>
      <c r="AU24" s="89"/>
      <c r="AV24" s="286" t="str">
        <f t="shared" si="9"/>
        <v/>
      </c>
      <c r="AW24" s="90" t="str">
        <f t="shared" si="10"/>
        <v/>
      </c>
      <c r="AX24" s="18"/>
      <c r="AY24" s="113"/>
      <c r="AZ24" s="88"/>
      <c r="BA24" s="91"/>
      <c r="BB24" s="111">
        <f t="shared" si="16"/>
        <v>100.07123287671233</v>
      </c>
      <c r="BC24" s="112">
        <f t="shared" si="21"/>
        <v>0</v>
      </c>
      <c r="BD24" s="89"/>
      <c r="BE24" s="92">
        <v>1</v>
      </c>
      <c r="BF24" s="93">
        <f t="shared" si="22"/>
        <v>0</v>
      </c>
    </row>
    <row r="25" spans="1:58" s="19" customFormat="1" ht="24.95" customHeight="1" x14ac:dyDescent="0.3">
      <c r="A25" s="46"/>
      <c r="B25" s="56" t="s">
        <v>287</v>
      </c>
      <c r="C25" s="74" t="s">
        <v>288</v>
      </c>
      <c r="D25" s="44">
        <v>3</v>
      </c>
      <c r="E25" s="166">
        <v>0</v>
      </c>
      <c r="F25" s="58">
        <f>ROUNDUP(E25/90,0)*3</f>
        <v>0</v>
      </c>
      <c r="G25" s="222"/>
      <c r="H25" s="44">
        <f>IF(E25="","",IF(F25&gt;45,0,D25-(F25/3*0.2)))</f>
        <v>3</v>
      </c>
      <c r="I25" s="44"/>
      <c r="J25" s="17"/>
      <c r="K25" s="459"/>
      <c r="L25" s="162" t="str">
        <f t="shared" si="2"/>
        <v/>
      </c>
      <c r="M25" s="163"/>
      <c r="N25" s="163"/>
      <c r="O25" s="164"/>
      <c r="P25" s="164"/>
      <c r="Q25" s="17"/>
      <c r="R25" s="459"/>
      <c r="S25" s="162" t="str">
        <f t="shared" si="18"/>
        <v/>
      </c>
      <c r="T25" s="163"/>
      <c r="U25" s="163"/>
      <c r="V25" s="164"/>
      <c r="W25" s="164"/>
      <c r="X25" s="17"/>
      <c r="Y25" s="459"/>
      <c r="Z25" s="162" t="str">
        <f t="shared" si="19"/>
        <v/>
      </c>
      <c r="AA25" s="163"/>
      <c r="AB25" s="163"/>
      <c r="AC25" s="164"/>
      <c r="AD25" s="164"/>
      <c r="AE25" s="17"/>
      <c r="AF25" s="459"/>
      <c r="AG25" s="162" t="str">
        <f t="shared" si="20"/>
        <v/>
      </c>
      <c r="AH25" s="163"/>
      <c r="AI25" s="163"/>
      <c r="AJ25" s="164"/>
      <c r="AK25" s="164"/>
      <c r="AL25" s="17"/>
      <c r="AM25" s="113"/>
      <c r="AN25" s="285"/>
      <c r="AO25" s="91"/>
      <c r="AP25" s="91"/>
      <c r="AQ25" s="228" t="str">
        <f t="shared" si="6"/>
        <v/>
      </c>
      <c r="AR25" s="228" t="str">
        <f t="shared" si="7"/>
        <v/>
      </c>
      <c r="AS25" s="227"/>
      <c r="AT25" s="229" t="str">
        <f t="shared" si="8"/>
        <v/>
      </c>
      <c r="AU25" s="89"/>
      <c r="AV25" s="286" t="str">
        <f t="shared" si="9"/>
        <v/>
      </c>
      <c r="AW25" s="90" t="str">
        <f t="shared" si="10"/>
        <v/>
      </c>
      <c r="AX25" s="18"/>
      <c r="AY25" s="113"/>
      <c r="AZ25" s="88"/>
      <c r="BA25" s="91"/>
      <c r="BB25" s="111">
        <f t="shared" si="16"/>
        <v>100.07123287671233</v>
      </c>
      <c r="BC25" s="112">
        <f t="shared" si="21"/>
        <v>0</v>
      </c>
      <c r="BD25" s="89"/>
      <c r="BE25" s="92">
        <v>1</v>
      </c>
      <c r="BF25" s="93">
        <f t="shared" si="22"/>
        <v>0</v>
      </c>
    </row>
    <row r="26" spans="1:58" s="19" customFormat="1" ht="24.95" customHeight="1" x14ac:dyDescent="0.3">
      <c r="A26" s="46"/>
      <c r="B26" s="38" t="s">
        <v>289</v>
      </c>
      <c r="C26" s="49" t="s">
        <v>290</v>
      </c>
      <c r="D26" s="39" t="s">
        <v>291</v>
      </c>
      <c r="E26" s="40"/>
      <c r="F26" s="41"/>
      <c r="G26" s="39"/>
      <c r="H26" s="39"/>
      <c r="I26" s="39"/>
      <c r="J26" s="17"/>
      <c r="K26" s="460"/>
      <c r="L26" s="162" t="str">
        <f t="shared" si="2"/>
        <v/>
      </c>
      <c r="M26" s="163"/>
      <c r="N26" s="163"/>
      <c r="O26" s="164"/>
      <c r="P26" s="164"/>
      <c r="Q26" s="17"/>
      <c r="R26" s="460"/>
      <c r="S26" s="162" t="str">
        <f t="shared" si="18"/>
        <v/>
      </c>
      <c r="T26" s="163"/>
      <c r="U26" s="163"/>
      <c r="V26" s="164"/>
      <c r="W26" s="164"/>
      <c r="X26" s="17"/>
      <c r="Y26" s="460"/>
      <c r="Z26" s="162" t="str">
        <f t="shared" si="19"/>
        <v/>
      </c>
      <c r="AA26" s="163"/>
      <c r="AB26" s="163"/>
      <c r="AC26" s="164"/>
      <c r="AD26" s="164"/>
      <c r="AE26" s="17"/>
      <c r="AF26" s="460"/>
      <c r="AG26" s="162" t="str">
        <f t="shared" si="20"/>
        <v/>
      </c>
      <c r="AH26" s="163"/>
      <c r="AI26" s="163"/>
      <c r="AJ26" s="164"/>
      <c r="AK26" s="164"/>
      <c r="AL26" s="17"/>
      <c r="AM26" s="113"/>
      <c r="AN26" s="285"/>
      <c r="AO26" s="91"/>
      <c r="AP26" s="91"/>
      <c r="AQ26" s="228" t="str">
        <f t="shared" si="6"/>
        <v/>
      </c>
      <c r="AR26" s="228" t="str">
        <f t="shared" si="7"/>
        <v/>
      </c>
      <c r="AS26" s="227"/>
      <c r="AT26" s="229" t="str">
        <f t="shared" si="8"/>
        <v/>
      </c>
      <c r="AU26" s="89"/>
      <c r="AV26" s="286" t="str">
        <f t="shared" si="9"/>
        <v/>
      </c>
      <c r="AW26" s="90" t="str">
        <f t="shared" si="10"/>
        <v/>
      </c>
      <c r="AX26" s="18"/>
      <c r="AY26" s="113"/>
      <c r="AZ26" s="88"/>
      <c r="BA26" s="91"/>
      <c r="BB26" s="111">
        <f t="shared" si="16"/>
        <v>100.07123287671233</v>
      </c>
      <c r="BC26" s="112">
        <f t="shared" si="21"/>
        <v>0</v>
      </c>
      <c r="BD26" s="89"/>
      <c r="BE26" s="92">
        <v>1</v>
      </c>
      <c r="BF26" s="93">
        <f t="shared" si="22"/>
        <v>0</v>
      </c>
    </row>
    <row r="27" spans="1:58" s="19" customFormat="1" ht="24.95" customHeight="1" x14ac:dyDescent="0.3">
      <c r="A27" s="46"/>
      <c r="B27" s="42" t="s">
        <v>292</v>
      </c>
      <c r="C27" s="51" t="s">
        <v>293</v>
      </c>
      <c r="D27" s="43">
        <v>1</v>
      </c>
      <c r="E27" s="426">
        <v>0</v>
      </c>
      <c r="F27" s="427"/>
      <c r="G27" s="221"/>
      <c r="H27" s="43">
        <f>IF(E27="","",IF(E27&gt;=100%,1,IF(E27&gt;=75%,0.85,IF(E27&gt;=50%,0.7,IF(E27&gt;=25%,0.55,0.4)))))</f>
        <v>0.4</v>
      </c>
      <c r="I27" s="43" t="s">
        <v>294</v>
      </c>
      <c r="J27" s="17"/>
      <c r="K27" s="33" t="s">
        <v>295</v>
      </c>
      <c r="L27" s="34">
        <f>SUM(L8:L26)</f>
        <v>2703</v>
      </c>
      <c r="M27" s="133"/>
      <c r="N27" s="133"/>
      <c r="O27" s="134"/>
      <c r="P27" s="134"/>
      <c r="Q27" s="17"/>
      <c r="R27" s="33" t="s">
        <v>295</v>
      </c>
      <c r="S27" s="34">
        <f>SUM(S8:S26)</f>
        <v>1</v>
      </c>
      <c r="T27" s="133"/>
      <c r="U27" s="133"/>
      <c r="V27" s="134"/>
      <c r="W27" s="134"/>
      <c r="X27" s="17"/>
      <c r="Y27" s="33" t="s">
        <v>295</v>
      </c>
      <c r="Z27" s="34">
        <f>SUM(Z8:Z26)</f>
        <v>1</v>
      </c>
      <c r="AA27" s="133"/>
      <c r="AB27" s="133"/>
      <c r="AC27" s="134"/>
      <c r="AD27" s="134"/>
      <c r="AE27" s="17"/>
      <c r="AF27" s="33" t="s">
        <v>295</v>
      </c>
      <c r="AG27" s="34">
        <f>SUM(AG8:AG26)</f>
        <v>1</v>
      </c>
      <c r="AH27" s="133"/>
      <c r="AI27" s="133"/>
      <c r="AJ27" s="134"/>
      <c r="AK27" s="134"/>
      <c r="AL27" s="17"/>
      <c r="AM27" s="284" t="s">
        <v>397</v>
      </c>
      <c r="AN27" s="285" t="s">
        <v>296</v>
      </c>
      <c r="AO27" s="91">
        <v>43586</v>
      </c>
      <c r="AP27" s="91">
        <v>43977</v>
      </c>
      <c r="AQ27" s="228">
        <f t="shared" si="6"/>
        <v>391</v>
      </c>
      <c r="AR27" s="228">
        <f t="shared" ref="AR27:AR55" si="23">IF(AN27="","",IF(AND(AP27&gt;$AR$5,AO27&lt;$AR$6),$AR$5-$AR$6,IF(AND(AP27&gt;$AR$5,AO27&gt;$AR$6),$AR$5-AO27,IF(AND(AP27&lt;$AR$5,AO27&lt;$AR$6),AP27-$AR$6,IF(AND(AP27&lt;$AR$5,AO27&gt;$AR$6),AP27-AO27)))))</f>
        <v>-7061</v>
      </c>
      <c r="AS27" s="227">
        <v>1000000</v>
      </c>
      <c r="AT27" s="229">
        <f t="shared" si="8"/>
        <v>-18058823.529411763</v>
      </c>
      <c r="AU27" s="89">
        <v>1</v>
      </c>
      <c r="AV27" s="286">
        <f t="shared" si="9"/>
        <v>0.7</v>
      </c>
      <c r="AW27" s="90">
        <f>IF(AN27="","",INT(AT27*AU27*AV27))</f>
        <v>-12641177</v>
      </c>
      <c r="AX27" s="18"/>
      <c r="AY27" s="113"/>
      <c r="AZ27" s="88"/>
      <c r="BA27" s="91"/>
      <c r="BB27" s="111">
        <f t="shared" si="16"/>
        <v>100.07123287671233</v>
      </c>
      <c r="BC27" s="112">
        <f t="shared" si="21"/>
        <v>0</v>
      </c>
      <c r="BD27" s="89"/>
      <c r="BE27" s="92">
        <v>1</v>
      </c>
      <c r="BF27" s="93">
        <f t="shared" si="22"/>
        <v>0</v>
      </c>
    </row>
    <row r="28" spans="1:58" s="19" customFormat="1" ht="24.95" customHeight="1" x14ac:dyDescent="0.3">
      <c r="A28" s="47"/>
      <c r="B28" s="56" t="s">
        <v>297</v>
      </c>
      <c r="C28" s="57" t="s">
        <v>298</v>
      </c>
      <c r="D28" s="44">
        <v>2</v>
      </c>
      <c r="E28" s="428">
        <v>0</v>
      </c>
      <c r="F28" s="429"/>
      <c r="G28" s="222"/>
      <c r="H28" s="44">
        <f>IF(E28="","",IF(E28&gt;=100%,2,IF(E28&gt;=75%,1.7,IF(E28&gt;=50%,1.4,IF(E28&gt;=25%,1.1,0.8)))))</f>
        <v>0.8</v>
      </c>
      <c r="I28" s="44" t="s">
        <v>294</v>
      </c>
      <c r="J28" s="17"/>
      <c r="K28" s="458" t="s">
        <v>299</v>
      </c>
      <c r="L28" s="162">
        <f t="shared" ref="L28:L41" si="24">IF(M28="","",(N28-M28+1))</f>
        <v>1</v>
      </c>
      <c r="M28" s="163">
        <v>36892</v>
      </c>
      <c r="N28" s="163">
        <v>36892</v>
      </c>
      <c r="O28" s="271"/>
      <c r="P28" s="271"/>
      <c r="Q28" s="17"/>
      <c r="R28" s="458" t="s">
        <v>299</v>
      </c>
      <c r="S28" s="162">
        <f t="shared" ref="S28:S34" si="25">IF(T28="","",(U28-T28+1))</f>
        <v>1</v>
      </c>
      <c r="T28" s="163">
        <v>36892</v>
      </c>
      <c r="U28" s="163">
        <v>36892</v>
      </c>
      <c r="V28" s="271"/>
      <c r="W28" s="271"/>
      <c r="X28" s="17"/>
      <c r="Y28" s="458" t="s">
        <v>299</v>
      </c>
      <c r="Z28" s="162">
        <f t="shared" ref="Z28:Z34" si="26">IF(AA28="","",(AB28-AA28+1))</f>
        <v>1</v>
      </c>
      <c r="AA28" s="163">
        <v>36892</v>
      </c>
      <c r="AB28" s="163">
        <v>36892</v>
      </c>
      <c r="AC28" s="271"/>
      <c r="AD28" s="271"/>
      <c r="AE28" s="17"/>
      <c r="AF28" s="458" t="s">
        <v>299</v>
      </c>
      <c r="AG28" s="162">
        <f t="shared" ref="AG28:AG34" si="27">IF(AH28="","",(AI28-AH28+1))</f>
        <v>1</v>
      </c>
      <c r="AH28" s="163">
        <v>36892</v>
      </c>
      <c r="AI28" s="163">
        <v>36892</v>
      </c>
      <c r="AJ28" s="271"/>
      <c r="AK28" s="271"/>
      <c r="AL28" s="17"/>
      <c r="AM28" s="113"/>
      <c r="AN28" s="285"/>
      <c r="AO28" s="91"/>
      <c r="AP28" s="91"/>
      <c r="AQ28" s="228" t="str">
        <f t="shared" si="6"/>
        <v/>
      </c>
      <c r="AR28" s="228" t="str">
        <f t="shared" si="23"/>
        <v/>
      </c>
      <c r="AS28" s="227"/>
      <c r="AT28" s="229" t="str">
        <f t="shared" si="8"/>
        <v/>
      </c>
      <c r="AU28" s="89"/>
      <c r="AV28" s="286" t="str">
        <f t="shared" si="9"/>
        <v/>
      </c>
      <c r="AW28" s="90" t="str">
        <f t="shared" si="10"/>
        <v/>
      </c>
      <c r="AX28" s="18"/>
      <c r="AY28" s="95" t="s">
        <v>280</v>
      </c>
      <c r="AZ28" s="96">
        <f>COUNTA(AZ8:AZ27)</f>
        <v>1</v>
      </c>
      <c r="BA28" s="97"/>
      <c r="BB28" s="98"/>
      <c r="BC28" s="99"/>
      <c r="BD28" s="99"/>
      <c r="BE28" s="99"/>
      <c r="BF28" s="100">
        <f>SUM(BF8:BF27)</f>
        <v>0</v>
      </c>
    </row>
    <row r="29" spans="1:58" s="19" customFormat="1" ht="24.95" customHeight="1" x14ac:dyDescent="0.3">
      <c r="A29" s="46"/>
      <c r="B29" s="405" t="s">
        <v>280</v>
      </c>
      <c r="C29" s="406"/>
      <c r="D29" s="9">
        <v>10</v>
      </c>
      <c r="E29" s="405"/>
      <c r="F29" s="406"/>
      <c r="G29" s="9">
        <f>SUM(G24:G25,G27:G28)</f>
        <v>0</v>
      </c>
      <c r="H29" s="9">
        <f>SUM(H24:H25,H27:H28)</f>
        <v>8.2000000000000011</v>
      </c>
      <c r="I29" s="10"/>
      <c r="J29" s="17"/>
      <c r="K29" s="459"/>
      <c r="L29" s="162" t="str">
        <f t="shared" si="24"/>
        <v/>
      </c>
      <c r="M29" s="163"/>
      <c r="N29" s="163"/>
      <c r="O29" s="271"/>
      <c r="P29" s="271"/>
      <c r="Q29" s="17"/>
      <c r="R29" s="459"/>
      <c r="S29" s="162" t="str">
        <f t="shared" si="25"/>
        <v/>
      </c>
      <c r="T29" s="163"/>
      <c r="U29" s="163"/>
      <c r="V29" s="271"/>
      <c r="W29" s="271"/>
      <c r="X29" s="17"/>
      <c r="Y29" s="459"/>
      <c r="Z29" s="162" t="str">
        <f t="shared" si="26"/>
        <v/>
      </c>
      <c r="AA29" s="163"/>
      <c r="AB29" s="163"/>
      <c r="AC29" s="271"/>
      <c r="AD29" s="271"/>
      <c r="AE29" s="17"/>
      <c r="AF29" s="459"/>
      <c r="AG29" s="162" t="str">
        <f t="shared" si="27"/>
        <v/>
      </c>
      <c r="AH29" s="163"/>
      <c r="AI29" s="163"/>
      <c r="AJ29" s="271"/>
      <c r="AK29" s="271"/>
      <c r="AL29" s="17"/>
      <c r="AM29" s="113"/>
      <c r="AN29" s="285"/>
      <c r="AO29" s="91"/>
      <c r="AP29" s="91"/>
      <c r="AQ29" s="228" t="str">
        <f t="shared" si="6"/>
        <v/>
      </c>
      <c r="AR29" s="228" t="str">
        <f t="shared" si="23"/>
        <v/>
      </c>
      <c r="AS29" s="227"/>
      <c r="AT29" s="229" t="str">
        <f t="shared" si="8"/>
        <v/>
      </c>
      <c r="AU29" s="89"/>
      <c r="AV29" s="286" t="str">
        <f t="shared" si="9"/>
        <v/>
      </c>
      <c r="AW29" s="90" t="str">
        <f t="shared" si="10"/>
        <v/>
      </c>
      <c r="AX29" s="18"/>
      <c r="AY29" s="171"/>
      <c r="AZ29" s="172"/>
      <c r="BA29" s="173"/>
      <c r="BB29" s="174"/>
      <c r="BC29" s="175"/>
      <c r="BD29" s="175"/>
      <c r="BE29" s="175"/>
      <c r="BF29" s="176"/>
    </row>
    <row r="30" spans="1:58" s="19" customFormat="1" ht="33" customHeight="1" x14ac:dyDescent="0.3">
      <c r="A30" s="45" t="s">
        <v>300</v>
      </c>
      <c r="B30" s="48" t="s">
        <v>301</v>
      </c>
      <c r="C30" s="61" t="s">
        <v>302</v>
      </c>
      <c r="D30" s="39">
        <v>4</v>
      </c>
      <c r="E30" s="78">
        <f>AZ28</f>
        <v>1</v>
      </c>
      <c r="F30" s="79">
        <f>BF28</f>
        <v>0</v>
      </c>
      <c r="G30" s="223"/>
      <c r="H30" s="86">
        <f>F30</f>
        <v>0</v>
      </c>
      <c r="I30" s="39"/>
      <c r="J30" s="17"/>
      <c r="K30" s="459"/>
      <c r="L30" s="162" t="str">
        <f t="shared" si="24"/>
        <v/>
      </c>
      <c r="M30" s="163"/>
      <c r="N30" s="163"/>
      <c r="O30" s="271"/>
      <c r="P30" s="271"/>
      <c r="Q30" s="17"/>
      <c r="R30" s="459"/>
      <c r="S30" s="162" t="str">
        <f t="shared" si="25"/>
        <v/>
      </c>
      <c r="T30" s="163"/>
      <c r="U30" s="163"/>
      <c r="V30" s="271"/>
      <c r="W30" s="271"/>
      <c r="X30" s="17"/>
      <c r="Y30" s="459"/>
      <c r="Z30" s="162" t="str">
        <f t="shared" si="26"/>
        <v/>
      </c>
      <c r="AA30" s="163"/>
      <c r="AB30" s="163"/>
      <c r="AC30" s="271"/>
      <c r="AD30" s="271"/>
      <c r="AE30" s="17"/>
      <c r="AF30" s="459"/>
      <c r="AG30" s="162" t="str">
        <f t="shared" si="27"/>
        <v/>
      </c>
      <c r="AH30" s="163"/>
      <c r="AI30" s="163"/>
      <c r="AJ30" s="271"/>
      <c r="AK30" s="271"/>
      <c r="AL30" s="17"/>
      <c r="AM30" s="113"/>
      <c r="AN30" s="285"/>
      <c r="AO30" s="91"/>
      <c r="AP30" s="91"/>
      <c r="AQ30" s="228" t="str">
        <f t="shared" si="6"/>
        <v/>
      </c>
      <c r="AR30" s="228" t="str">
        <f t="shared" si="23"/>
        <v/>
      </c>
      <c r="AS30" s="227"/>
      <c r="AT30" s="229" t="str">
        <f t="shared" si="8"/>
        <v/>
      </c>
      <c r="AU30" s="89"/>
      <c r="AV30" s="286" t="str">
        <f t="shared" si="9"/>
        <v/>
      </c>
      <c r="AW30" s="90" t="str">
        <f t="shared" si="10"/>
        <v/>
      </c>
      <c r="AX30" s="18"/>
      <c r="AY30" s="131"/>
      <c r="AZ30" s="21"/>
      <c r="BA30" s="21"/>
      <c r="BB30" s="21"/>
      <c r="BC30" s="21"/>
      <c r="BD30" s="21"/>
    </row>
    <row r="31" spans="1:58" s="19" customFormat="1" ht="33" customHeight="1" x14ac:dyDescent="0.3">
      <c r="A31" s="46"/>
      <c r="B31" s="312" t="s">
        <v>303</v>
      </c>
      <c r="C31" s="51" t="s">
        <v>304</v>
      </c>
      <c r="D31" s="43">
        <v>4</v>
      </c>
      <c r="E31" s="426">
        <v>0</v>
      </c>
      <c r="F31" s="427"/>
      <c r="G31" s="221"/>
      <c r="H31" s="43">
        <f>IF(E31="","",IF(E31&gt;=3%,4,IF(E31&gt;=2.5%,3.5,IF(E31&gt;=2%,3,IF(E31&gt;=1.5%,2.5,2)))))</f>
        <v>2</v>
      </c>
      <c r="I31" s="43"/>
      <c r="J31" s="17"/>
      <c r="K31" s="459"/>
      <c r="L31" s="162" t="str">
        <f t="shared" si="24"/>
        <v/>
      </c>
      <c r="M31" s="163"/>
      <c r="N31" s="163"/>
      <c r="O31" s="271"/>
      <c r="P31" s="271"/>
      <c r="Q31" s="17"/>
      <c r="R31" s="459"/>
      <c r="S31" s="162" t="str">
        <f t="shared" si="25"/>
        <v/>
      </c>
      <c r="T31" s="163"/>
      <c r="U31" s="163"/>
      <c r="V31" s="271"/>
      <c r="W31" s="271"/>
      <c r="X31" s="17"/>
      <c r="Y31" s="459"/>
      <c r="Z31" s="162" t="str">
        <f t="shared" si="26"/>
        <v/>
      </c>
      <c r="AA31" s="163"/>
      <c r="AB31" s="163"/>
      <c r="AC31" s="271"/>
      <c r="AD31" s="271"/>
      <c r="AE31" s="17"/>
      <c r="AF31" s="459"/>
      <c r="AG31" s="162" t="str">
        <f t="shared" si="27"/>
        <v/>
      </c>
      <c r="AH31" s="163"/>
      <c r="AI31" s="163"/>
      <c r="AJ31" s="271"/>
      <c r="AK31" s="271"/>
      <c r="AL31" s="17"/>
      <c r="AM31" s="113"/>
      <c r="AN31" s="285"/>
      <c r="AO31" s="91"/>
      <c r="AP31" s="91"/>
      <c r="AQ31" s="228" t="str">
        <f t="shared" si="6"/>
        <v/>
      </c>
      <c r="AR31" s="228" t="str">
        <f t="shared" si="23"/>
        <v/>
      </c>
      <c r="AS31" s="227"/>
      <c r="AT31" s="229" t="str">
        <f t="shared" si="8"/>
        <v/>
      </c>
      <c r="AU31" s="89"/>
      <c r="AV31" s="286" t="str">
        <f t="shared" si="9"/>
        <v/>
      </c>
      <c r="AW31" s="90" t="str">
        <f t="shared" si="10"/>
        <v/>
      </c>
      <c r="AX31" s="18"/>
      <c r="AY31" s="313"/>
      <c r="AZ31" s="313"/>
      <c r="BA31" s="314"/>
      <c r="BB31" s="314"/>
      <c r="BC31" s="83"/>
      <c r="BD31" s="21"/>
    </row>
    <row r="32" spans="1:58" s="19" customFormat="1" ht="24.95" customHeight="1" x14ac:dyDescent="0.3">
      <c r="A32" s="46"/>
      <c r="B32" s="62" t="s">
        <v>305</v>
      </c>
      <c r="C32" s="63" t="s">
        <v>306</v>
      </c>
      <c r="D32" s="259">
        <v>2</v>
      </c>
      <c r="E32" s="424" t="s">
        <v>307</v>
      </c>
      <c r="F32" s="425"/>
      <c r="G32" s="224">
        <v>2</v>
      </c>
      <c r="H32" s="65">
        <v>2</v>
      </c>
      <c r="I32" s="259" t="s">
        <v>307</v>
      </c>
      <c r="J32" s="17"/>
      <c r="K32" s="459"/>
      <c r="L32" s="162" t="str">
        <f t="shared" si="24"/>
        <v/>
      </c>
      <c r="M32" s="163"/>
      <c r="N32" s="163"/>
      <c r="O32" s="271"/>
      <c r="P32" s="271"/>
      <c r="Q32" s="17"/>
      <c r="R32" s="459"/>
      <c r="S32" s="162" t="str">
        <f t="shared" si="25"/>
        <v/>
      </c>
      <c r="T32" s="163"/>
      <c r="U32" s="163"/>
      <c r="V32" s="271"/>
      <c r="W32" s="271"/>
      <c r="X32" s="17"/>
      <c r="Y32" s="459"/>
      <c r="Z32" s="162" t="str">
        <f t="shared" si="26"/>
        <v/>
      </c>
      <c r="AA32" s="163"/>
      <c r="AB32" s="163"/>
      <c r="AC32" s="271"/>
      <c r="AD32" s="271"/>
      <c r="AE32" s="17"/>
      <c r="AF32" s="459"/>
      <c r="AG32" s="162" t="str">
        <f t="shared" si="27"/>
        <v/>
      </c>
      <c r="AH32" s="163"/>
      <c r="AI32" s="163"/>
      <c r="AJ32" s="271"/>
      <c r="AK32" s="271"/>
      <c r="AL32" s="17"/>
      <c r="AM32" s="113"/>
      <c r="AN32" s="285"/>
      <c r="AO32" s="91"/>
      <c r="AP32" s="91"/>
      <c r="AQ32" s="228" t="str">
        <f t="shared" si="6"/>
        <v/>
      </c>
      <c r="AR32" s="228" t="str">
        <f t="shared" si="23"/>
        <v/>
      </c>
      <c r="AS32" s="227"/>
      <c r="AT32" s="229" t="str">
        <f t="shared" si="8"/>
        <v/>
      </c>
      <c r="AU32" s="89"/>
      <c r="AV32" s="286" t="str">
        <f t="shared" si="9"/>
        <v/>
      </c>
      <c r="AW32" s="90" t="str">
        <f t="shared" si="10"/>
        <v/>
      </c>
      <c r="AX32" s="18"/>
      <c r="AY32" s="206"/>
      <c r="AZ32" s="207"/>
      <c r="BA32" s="315"/>
      <c r="BB32" s="315"/>
      <c r="BC32" s="209"/>
      <c r="BD32" s="83"/>
      <c r="BE32" s="84"/>
      <c r="BF32" s="85"/>
    </row>
    <row r="33" spans="1:58" s="19" customFormat="1" ht="24.95" customHeight="1" x14ac:dyDescent="0.3">
      <c r="A33" s="46"/>
      <c r="B33" s="405" t="s">
        <v>276</v>
      </c>
      <c r="C33" s="406"/>
      <c r="D33" s="9">
        <v>10</v>
      </c>
      <c r="E33" s="405"/>
      <c r="F33" s="406"/>
      <c r="G33" s="316">
        <f>SUM(G30:G32)</f>
        <v>2</v>
      </c>
      <c r="H33" s="316">
        <f>SUM(H30:H32)</f>
        <v>4</v>
      </c>
      <c r="I33" s="10"/>
      <c r="J33" s="17"/>
      <c r="K33" s="459"/>
      <c r="L33" s="162" t="str">
        <f t="shared" si="24"/>
        <v/>
      </c>
      <c r="M33" s="163"/>
      <c r="N33" s="163"/>
      <c r="O33" s="271"/>
      <c r="P33" s="271"/>
      <c r="Q33" s="17"/>
      <c r="R33" s="459"/>
      <c r="S33" s="162" t="str">
        <f t="shared" si="25"/>
        <v/>
      </c>
      <c r="T33" s="163"/>
      <c r="U33" s="163"/>
      <c r="V33" s="271"/>
      <c r="W33" s="271"/>
      <c r="X33" s="17"/>
      <c r="Y33" s="459"/>
      <c r="Z33" s="162" t="str">
        <f t="shared" si="26"/>
        <v/>
      </c>
      <c r="AA33" s="163"/>
      <c r="AB33" s="163"/>
      <c r="AC33" s="271"/>
      <c r="AD33" s="271"/>
      <c r="AE33" s="17"/>
      <c r="AF33" s="459"/>
      <c r="AG33" s="162" t="str">
        <f t="shared" si="27"/>
        <v/>
      </c>
      <c r="AH33" s="163"/>
      <c r="AI33" s="163"/>
      <c r="AJ33" s="271"/>
      <c r="AK33" s="271"/>
      <c r="AL33" s="17"/>
      <c r="AM33" s="113"/>
      <c r="AN33" s="285"/>
      <c r="AO33" s="91"/>
      <c r="AP33" s="91"/>
      <c r="AQ33" s="228" t="str">
        <f t="shared" si="6"/>
        <v/>
      </c>
      <c r="AR33" s="228" t="str">
        <f t="shared" si="23"/>
        <v/>
      </c>
      <c r="AS33" s="227"/>
      <c r="AT33" s="229" t="str">
        <f t="shared" si="8"/>
        <v/>
      </c>
      <c r="AU33" s="89"/>
      <c r="AV33" s="286" t="str">
        <f t="shared" si="9"/>
        <v/>
      </c>
      <c r="AW33" s="90" t="str">
        <f t="shared" si="10"/>
        <v/>
      </c>
      <c r="AX33" s="18"/>
      <c r="AY33" s="206"/>
      <c r="AZ33" s="207"/>
      <c r="BA33" s="315"/>
      <c r="BB33" s="315"/>
      <c r="BC33" s="209"/>
      <c r="BD33" s="83"/>
      <c r="BE33" s="84"/>
      <c r="BF33" s="85"/>
    </row>
    <row r="34" spans="1:58" s="19" customFormat="1" ht="24.95" customHeight="1" x14ac:dyDescent="0.3">
      <c r="A34" s="48" t="s">
        <v>308</v>
      </c>
      <c r="B34" s="37" t="s">
        <v>309</v>
      </c>
      <c r="C34" s="52" t="s">
        <v>310</v>
      </c>
      <c r="D34" s="72">
        <v>7</v>
      </c>
      <c r="E34" s="76" t="str">
        <f>E9</f>
        <v>홍길동</v>
      </c>
      <c r="F34" s="167">
        <v>0</v>
      </c>
      <c r="G34" s="272"/>
      <c r="H34" s="72">
        <f>IF(F34="","",IF(F34=0,D34,"부적격"))</f>
        <v>7</v>
      </c>
      <c r="I34" s="72"/>
      <c r="J34" s="17"/>
      <c r="K34" s="459"/>
      <c r="L34" s="162" t="str">
        <f t="shared" si="24"/>
        <v/>
      </c>
      <c r="M34" s="163"/>
      <c r="N34" s="163"/>
      <c r="O34" s="271"/>
      <c r="P34" s="271"/>
      <c r="Q34" s="17"/>
      <c r="R34" s="459"/>
      <c r="S34" s="162" t="str">
        <f t="shared" si="25"/>
        <v/>
      </c>
      <c r="T34" s="163"/>
      <c r="U34" s="163"/>
      <c r="V34" s="271"/>
      <c r="W34" s="271"/>
      <c r="X34" s="17"/>
      <c r="Y34" s="459"/>
      <c r="Z34" s="162" t="str">
        <f t="shared" si="26"/>
        <v/>
      </c>
      <c r="AA34" s="163"/>
      <c r="AB34" s="163"/>
      <c r="AC34" s="271"/>
      <c r="AD34" s="271"/>
      <c r="AE34" s="17"/>
      <c r="AF34" s="459"/>
      <c r="AG34" s="162" t="str">
        <f t="shared" si="27"/>
        <v/>
      </c>
      <c r="AH34" s="163"/>
      <c r="AI34" s="163"/>
      <c r="AJ34" s="271"/>
      <c r="AK34" s="271"/>
      <c r="AL34" s="17"/>
      <c r="AM34" s="113"/>
      <c r="AN34" s="285"/>
      <c r="AO34" s="91"/>
      <c r="AP34" s="91"/>
      <c r="AQ34" s="228" t="str">
        <f t="shared" si="6"/>
        <v/>
      </c>
      <c r="AR34" s="228" t="str">
        <f t="shared" si="23"/>
        <v/>
      </c>
      <c r="AS34" s="227"/>
      <c r="AT34" s="229" t="str">
        <f t="shared" si="8"/>
        <v/>
      </c>
      <c r="AU34" s="89"/>
      <c r="AV34" s="286" t="str">
        <f t="shared" si="9"/>
        <v/>
      </c>
      <c r="AW34" s="90" t="str">
        <f t="shared" si="10"/>
        <v/>
      </c>
      <c r="AX34" s="18"/>
      <c r="AY34" s="171"/>
      <c r="AZ34" s="172"/>
      <c r="BA34" s="317"/>
      <c r="BB34" s="317"/>
      <c r="BC34" s="318"/>
      <c r="BD34" s="23"/>
      <c r="BE34" s="23"/>
      <c r="BF34" s="102"/>
    </row>
    <row r="35" spans="1:58" s="19" customFormat="1" ht="24.95" customHeight="1" x14ac:dyDescent="0.3">
      <c r="A35" s="48"/>
      <c r="B35" s="37"/>
      <c r="C35" s="52" t="s">
        <v>311</v>
      </c>
      <c r="D35" s="304">
        <v>3</v>
      </c>
      <c r="E35" s="76" t="str">
        <f>E15</f>
        <v>김한국</v>
      </c>
      <c r="F35" s="167">
        <v>0</v>
      </c>
      <c r="G35" s="272"/>
      <c r="H35" s="72">
        <f t="shared" ref="H35" si="28">IF(F35="","",IF(F35=0,D35,"부적격"))</f>
        <v>3</v>
      </c>
      <c r="I35" s="72"/>
      <c r="J35" s="17"/>
      <c r="K35" s="459"/>
      <c r="L35" s="162"/>
      <c r="M35" s="163"/>
      <c r="N35" s="163"/>
      <c r="O35" s="271"/>
      <c r="P35" s="271"/>
      <c r="Q35" s="17"/>
      <c r="R35" s="459"/>
      <c r="S35" s="162"/>
      <c r="T35" s="163"/>
      <c r="U35" s="163"/>
      <c r="V35" s="271"/>
      <c r="W35" s="271"/>
      <c r="X35" s="17"/>
      <c r="Y35" s="459"/>
      <c r="Z35" s="162"/>
      <c r="AA35" s="163"/>
      <c r="AB35" s="163"/>
      <c r="AC35" s="271"/>
      <c r="AD35" s="271"/>
      <c r="AE35" s="17"/>
      <c r="AF35" s="459"/>
      <c r="AG35" s="162"/>
      <c r="AH35" s="163"/>
      <c r="AI35" s="163"/>
      <c r="AJ35" s="271"/>
      <c r="AK35" s="271"/>
      <c r="AL35" s="17"/>
      <c r="AM35" s="113"/>
      <c r="AN35" s="285"/>
      <c r="AO35" s="91"/>
      <c r="AP35" s="91"/>
      <c r="AQ35" s="228" t="str">
        <f t="shared" si="6"/>
        <v/>
      </c>
      <c r="AR35" s="228" t="str">
        <f t="shared" si="23"/>
        <v/>
      </c>
      <c r="AS35" s="227"/>
      <c r="AT35" s="229" t="str">
        <f t="shared" si="8"/>
        <v/>
      </c>
      <c r="AU35" s="89"/>
      <c r="AV35" s="286" t="str">
        <f t="shared" si="9"/>
        <v/>
      </c>
      <c r="AW35" s="90" t="str">
        <f t="shared" si="10"/>
        <v/>
      </c>
      <c r="AX35" s="18"/>
      <c r="AY35" s="171"/>
      <c r="AZ35" s="172"/>
      <c r="BA35" s="319"/>
      <c r="BB35" s="319"/>
      <c r="BC35" s="318"/>
      <c r="BD35" s="23"/>
      <c r="BE35" s="23"/>
      <c r="BF35" s="102"/>
    </row>
    <row r="36" spans="1:58" s="19" customFormat="1" ht="24.95" customHeight="1" x14ac:dyDescent="0.3">
      <c r="A36" s="48"/>
      <c r="B36" s="405" t="s">
        <v>276</v>
      </c>
      <c r="C36" s="406"/>
      <c r="D36" s="9">
        <v>10</v>
      </c>
      <c r="E36" s="405"/>
      <c r="F36" s="406"/>
      <c r="G36" s="9">
        <f>SUM(G34:G35)</f>
        <v>0</v>
      </c>
      <c r="H36" s="9">
        <f>SUM(H34:H35)</f>
        <v>10</v>
      </c>
      <c r="I36" s="10"/>
      <c r="J36" s="17"/>
      <c r="K36" s="459"/>
      <c r="L36" s="162" t="str">
        <f t="shared" si="24"/>
        <v/>
      </c>
      <c r="M36" s="163"/>
      <c r="N36" s="163"/>
      <c r="O36" s="271"/>
      <c r="P36" s="271"/>
      <c r="Q36" s="17"/>
      <c r="R36" s="459"/>
      <c r="S36" s="162" t="str">
        <f t="shared" ref="S36:S41" si="29">IF(T36="","",(U36-T36+1))</f>
        <v/>
      </c>
      <c r="T36" s="163"/>
      <c r="U36" s="163"/>
      <c r="V36" s="271"/>
      <c r="W36" s="271"/>
      <c r="X36" s="17"/>
      <c r="Y36" s="459"/>
      <c r="Z36" s="162" t="str">
        <f t="shared" ref="Z36:Z41" si="30">IF(AA36="","",(AB36-AA36+1))</f>
        <v/>
      </c>
      <c r="AA36" s="163"/>
      <c r="AB36" s="163"/>
      <c r="AC36" s="271"/>
      <c r="AD36" s="271"/>
      <c r="AE36" s="17"/>
      <c r="AF36" s="459"/>
      <c r="AG36" s="162" t="str">
        <f t="shared" ref="AG36:AG41" si="31">IF(AH36="","",(AI36-AH36+1))</f>
        <v/>
      </c>
      <c r="AH36" s="163"/>
      <c r="AI36" s="163"/>
      <c r="AJ36" s="271"/>
      <c r="AK36" s="271"/>
      <c r="AL36" s="17"/>
      <c r="AM36" s="113"/>
      <c r="AN36" s="285"/>
      <c r="AO36" s="91"/>
      <c r="AP36" s="91"/>
      <c r="AQ36" s="228" t="str">
        <f t="shared" si="6"/>
        <v/>
      </c>
      <c r="AR36" s="228" t="str">
        <f t="shared" si="23"/>
        <v/>
      </c>
      <c r="AS36" s="227"/>
      <c r="AT36" s="229" t="str">
        <f t="shared" si="8"/>
        <v/>
      </c>
      <c r="AU36" s="89"/>
      <c r="AV36" s="286" t="str">
        <f t="shared" si="9"/>
        <v/>
      </c>
      <c r="AW36" s="90" t="str">
        <f t="shared" si="10"/>
        <v/>
      </c>
      <c r="AX36" s="18"/>
      <c r="AY36" s="132" t="s">
        <v>312</v>
      </c>
      <c r="BD36" s="23"/>
      <c r="BE36" s="23"/>
      <c r="BF36" s="102"/>
    </row>
    <row r="37" spans="1:58" s="19" customFormat="1" ht="24.95" customHeight="1" x14ac:dyDescent="0.3">
      <c r="A37" s="48" t="s">
        <v>313</v>
      </c>
      <c r="B37" s="37" t="s">
        <v>314</v>
      </c>
      <c r="C37" s="52" t="s">
        <v>315</v>
      </c>
      <c r="D37" s="72">
        <v>2.5</v>
      </c>
      <c r="E37" s="420">
        <v>0</v>
      </c>
      <c r="F37" s="421"/>
      <c r="G37" s="272"/>
      <c r="H37" s="44">
        <f>IF(E37="","",IF(E37&lt;10%,2.5,IF(E37&lt;20%,2,IF(E37&lt;30%,1.5,0))))</f>
        <v>2.5</v>
      </c>
      <c r="I37" s="72"/>
      <c r="J37" s="17"/>
      <c r="K37" s="459"/>
      <c r="L37" s="162" t="str">
        <f t="shared" si="24"/>
        <v/>
      </c>
      <c r="M37" s="163"/>
      <c r="N37" s="163"/>
      <c r="O37" s="271"/>
      <c r="P37" s="271"/>
      <c r="Q37" s="17"/>
      <c r="R37" s="459"/>
      <c r="S37" s="162" t="str">
        <f t="shared" si="29"/>
        <v/>
      </c>
      <c r="T37" s="163"/>
      <c r="U37" s="163"/>
      <c r="V37" s="271"/>
      <c r="W37" s="271"/>
      <c r="X37" s="17"/>
      <c r="Y37" s="459"/>
      <c r="Z37" s="162" t="str">
        <f t="shared" si="30"/>
        <v/>
      </c>
      <c r="AA37" s="163"/>
      <c r="AB37" s="163"/>
      <c r="AC37" s="271"/>
      <c r="AD37" s="271"/>
      <c r="AE37" s="17"/>
      <c r="AF37" s="459"/>
      <c r="AG37" s="162" t="str">
        <f t="shared" si="31"/>
        <v/>
      </c>
      <c r="AH37" s="163"/>
      <c r="AI37" s="163"/>
      <c r="AJ37" s="271"/>
      <c r="AK37" s="271"/>
      <c r="AL37" s="17"/>
      <c r="AM37" s="113"/>
      <c r="AN37" s="285"/>
      <c r="AO37" s="91"/>
      <c r="AP37" s="91"/>
      <c r="AQ37" s="228" t="str">
        <f t="shared" si="6"/>
        <v/>
      </c>
      <c r="AR37" s="228" t="str">
        <f t="shared" si="23"/>
        <v/>
      </c>
      <c r="AS37" s="227"/>
      <c r="AT37" s="229" t="str">
        <f t="shared" si="8"/>
        <v/>
      </c>
      <c r="AU37" s="89"/>
      <c r="AV37" s="286" t="str">
        <f t="shared" si="9"/>
        <v/>
      </c>
      <c r="AW37" s="90" t="str">
        <f t="shared" si="10"/>
        <v/>
      </c>
      <c r="AX37" s="18"/>
      <c r="AY37" s="123" t="s">
        <v>218</v>
      </c>
      <c r="AZ37" s="123" t="s">
        <v>316</v>
      </c>
      <c r="BA37" s="407" t="s">
        <v>317</v>
      </c>
      <c r="BB37" s="408"/>
      <c r="BC37" s="126" t="s">
        <v>318</v>
      </c>
      <c r="BD37" s="23"/>
      <c r="BE37" s="23"/>
      <c r="BF37" s="102"/>
    </row>
    <row r="38" spans="1:58" s="19" customFormat="1" ht="24.95" customHeight="1" x14ac:dyDescent="0.3">
      <c r="A38" s="48"/>
      <c r="B38" s="37" t="s">
        <v>319</v>
      </c>
      <c r="C38" s="52" t="s">
        <v>320</v>
      </c>
      <c r="D38" s="72">
        <v>2.5</v>
      </c>
      <c r="E38" s="422">
        <v>0</v>
      </c>
      <c r="F38" s="423"/>
      <c r="G38" s="272"/>
      <c r="H38" s="72">
        <f>IF(E38="","",IF(E38&gt;5,0,(D38-E38*0.5)))</f>
        <v>2.5</v>
      </c>
      <c r="I38" s="72"/>
      <c r="J38" s="17"/>
      <c r="K38" s="459"/>
      <c r="L38" s="162" t="str">
        <f t="shared" si="24"/>
        <v/>
      </c>
      <c r="M38" s="163"/>
      <c r="N38" s="163"/>
      <c r="O38" s="271"/>
      <c r="P38" s="271"/>
      <c r="Q38" s="17"/>
      <c r="R38" s="459"/>
      <c r="S38" s="162" t="str">
        <f t="shared" si="29"/>
        <v/>
      </c>
      <c r="T38" s="163"/>
      <c r="U38" s="163"/>
      <c r="V38" s="271"/>
      <c r="W38" s="271"/>
      <c r="X38" s="17"/>
      <c r="Y38" s="459"/>
      <c r="Z38" s="162" t="str">
        <f t="shared" si="30"/>
        <v/>
      </c>
      <c r="AA38" s="163"/>
      <c r="AB38" s="163"/>
      <c r="AC38" s="271"/>
      <c r="AD38" s="271"/>
      <c r="AE38" s="17"/>
      <c r="AF38" s="459"/>
      <c r="AG38" s="162" t="str">
        <f t="shared" si="31"/>
        <v/>
      </c>
      <c r="AH38" s="163"/>
      <c r="AI38" s="163"/>
      <c r="AJ38" s="271"/>
      <c r="AK38" s="271"/>
      <c r="AL38" s="17"/>
      <c r="AM38" s="113"/>
      <c r="AN38" s="285"/>
      <c r="AO38" s="91"/>
      <c r="AP38" s="91"/>
      <c r="AQ38" s="228" t="str">
        <f t="shared" si="6"/>
        <v/>
      </c>
      <c r="AR38" s="228" t="str">
        <f t="shared" si="23"/>
        <v/>
      </c>
      <c r="AS38" s="227"/>
      <c r="AT38" s="229" t="str">
        <f t="shared" si="8"/>
        <v/>
      </c>
      <c r="AU38" s="89"/>
      <c r="AV38" s="286" t="str">
        <f t="shared" si="9"/>
        <v/>
      </c>
      <c r="AW38" s="90" t="str">
        <f t="shared" si="10"/>
        <v/>
      </c>
      <c r="AX38" s="18"/>
      <c r="AY38" s="110" t="s">
        <v>321</v>
      </c>
      <c r="AZ38" s="101" t="s">
        <v>267</v>
      </c>
      <c r="BA38" s="418">
        <v>1</v>
      </c>
      <c r="BB38" s="419"/>
      <c r="BC38" s="159">
        <f>IF(AZ38="기술사",BA38,0)</f>
        <v>0</v>
      </c>
      <c r="BD38" s="23"/>
      <c r="BE38" s="23"/>
      <c r="BF38" s="102"/>
    </row>
    <row r="39" spans="1:58" s="19" customFormat="1" ht="24.95" customHeight="1" x14ac:dyDescent="0.3">
      <c r="A39" s="48"/>
      <c r="B39" s="405" t="s">
        <v>276</v>
      </c>
      <c r="C39" s="406"/>
      <c r="D39" s="9">
        <v>5</v>
      </c>
      <c r="E39" s="405"/>
      <c r="F39" s="406"/>
      <c r="G39" s="170">
        <f>+G37+G38</f>
        <v>0</v>
      </c>
      <c r="H39" s="170">
        <f>+H37+H38</f>
        <v>5</v>
      </c>
      <c r="I39" s="10"/>
      <c r="J39" s="17"/>
      <c r="K39" s="459"/>
      <c r="L39" s="162" t="str">
        <f t="shared" si="24"/>
        <v/>
      </c>
      <c r="M39" s="163"/>
      <c r="N39" s="163"/>
      <c r="O39" s="271"/>
      <c r="P39" s="271"/>
      <c r="Q39" s="17"/>
      <c r="R39" s="459"/>
      <c r="S39" s="162" t="str">
        <f t="shared" si="29"/>
        <v/>
      </c>
      <c r="T39" s="163"/>
      <c r="U39" s="163"/>
      <c r="V39" s="271"/>
      <c r="W39" s="271"/>
      <c r="X39" s="17"/>
      <c r="Y39" s="459"/>
      <c r="Z39" s="162" t="str">
        <f t="shared" si="30"/>
        <v/>
      </c>
      <c r="AA39" s="163"/>
      <c r="AB39" s="163"/>
      <c r="AC39" s="271"/>
      <c r="AD39" s="271"/>
      <c r="AE39" s="17"/>
      <c r="AF39" s="459"/>
      <c r="AG39" s="162" t="str">
        <f t="shared" si="31"/>
        <v/>
      </c>
      <c r="AH39" s="163"/>
      <c r="AI39" s="163"/>
      <c r="AJ39" s="271"/>
      <c r="AK39" s="271"/>
      <c r="AL39" s="17"/>
      <c r="AM39" s="113"/>
      <c r="AN39" s="285"/>
      <c r="AO39" s="91"/>
      <c r="AP39" s="91"/>
      <c r="AQ39" s="228" t="str">
        <f t="shared" si="6"/>
        <v/>
      </c>
      <c r="AR39" s="228" t="str">
        <f t="shared" si="23"/>
        <v/>
      </c>
      <c r="AS39" s="227"/>
      <c r="AT39" s="229" t="str">
        <f t="shared" si="8"/>
        <v/>
      </c>
      <c r="AU39" s="89"/>
      <c r="AV39" s="286" t="str">
        <f t="shared" si="9"/>
        <v/>
      </c>
      <c r="AW39" s="90" t="str">
        <f t="shared" si="10"/>
        <v/>
      </c>
      <c r="AX39" s="18"/>
      <c r="AY39" s="110" t="s">
        <v>322</v>
      </c>
      <c r="AZ39" s="101" t="s">
        <v>267</v>
      </c>
      <c r="BA39" s="409" t="s">
        <v>323</v>
      </c>
      <c r="BB39" s="410"/>
      <c r="BC39" s="159">
        <f>IF(AZ39="기사",0.4,IF(AZ39="산업기사",0.3,0))</f>
        <v>0</v>
      </c>
      <c r="BD39" s="23"/>
      <c r="BE39" s="23"/>
      <c r="BF39" s="102"/>
    </row>
    <row r="40" spans="1:58" s="19" customFormat="1" ht="24.95" customHeight="1" x14ac:dyDescent="0.3">
      <c r="A40" s="48" t="s">
        <v>324</v>
      </c>
      <c r="B40" s="37" t="s">
        <v>325</v>
      </c>
      <c r="C40" s="75" t="s">
        <v>267</v>
      </c>
      <c r="D40" s="72">
        <v>3</v>
      </c>
      <c r="E40" s="413" t="s">
        <v>326</v>
      </c>
      <c r="F40" s="414"/>
      <c r="G40" s="272"/>
      <c r="H40" s="44">
        <f>IF(E40="","",IF(E40="수",3,IF(E40="우",2.7,IF(E40="미",2.4,IF(E40="양",2.1,IF(E40="가",1.8,0))))))</f>
        <v>3</v>
      </c>
      <c r="I40" s="72"/>
      <c r="J40" s="17"/>
      <c r="K40" s="459"/>
      <c r="L40" s="162" t="str">
        <f t="shared" si="24"/>
        <v/>
      </c>
      <c r="M40" s="163"/>
      <c r="N40" s="163"/>
      <c r="O40" s="271"/>
      <c r="P40" s="271"/>
      <c r="Q40" s="17"/>
      <c r="R40" s="459"/>
      <c r="S40" s="162" t="str">
        <f t="shared" si="29"/>
        <v/>
      </c>
      <c r="T40" s="163"/>
      <c r="U40" s="163"/>
      <c r="V40" s="271"/>
      <c r="W40" s="271"/>
      <c r="X40" s="17"/>
      <c r="Y40" s="459"/>
      <c r="Z40" s="162" t="str">
        <f t="shared" si="30"/>
        <v/>
      </c>
      <c r="AA40" s="163"/>
      <c r="AB40" s="163"/>
      <c r="AC40" s="271"/>
      <c r="AD40" s="271"/>
      <c r="AE40" s="17"/>
      <c r="AF40" s="459"/>
      <c r="AG40" s="162" t="str">
        <f t="shared" si="31"/>
        <v/>
      </c>
      <c r="AH40" s="163"/>
      <c r="AI40" s="163"/>
      <c r="AJ40" s="271"/>
      <c r="AK40" s="271"/>
      <c r="AL40" s="17"/>
      <c r="AM40" s="113"/>
      <c r="AN40" s="285"/>
      <c r="AO40" s="91"/>
      <c r="AP40" s="91"/>
      <c r="AQ40" s="228" t="str">
        <f t="shared" si="6"/>
        <v/>
      </c>
      <c r="AR40" s="228" t="str">
        <f t="shared" si="23"/>
        <v/>
      </c>
      <c r="AS40" s="227"/>
      <c r="AT40" s="229" t="str">
        <f t="shared" si="8"/>
        <v/>
      </c>
      <c r="AU40" s="89"/>
      <c r="AV40" s="286" t="str">
        <f t="shared" si="9"/>
        <v/>
      </c>
      <c r="AW40" s="90" t="str">
        <f t="shared" si="10"/>
        <v/>
      </c>
      <c r="AX40" s="18"/>
      <c r="AY40" s="110" t="s">
        <v>327</v>
      </c>
      <c r="AZ40" s="101" t="s">
        <v>267</v>
      </c>
      <c r="BA40" s="409" t="s">
        <v>323</v>
      </c>
      <c r="BB40" s="410"/>
      <c r="BC40" s="159">
        <f>IF(AZ40="기사",0.4,IF(AZ40="산업기사",0.3,0))</f>
        <v>0</v>
      </c>
      <c r="BD40" s="23"/>
      <c r="BE40" s="23"/>
      <c r="BF40" s="102"/>
    </row>
    <row r="41" spans="1:58" s="19" customFormat="1" ht="33" customHeight="1" x14ac:dyDescent="0.3">
      <c r="A41" s="48"/>
      <c r="B41" s="37" t="s">
        <v>328</v>
      </c>
      <c r="C41" s="75" t="s">
        <v>267</v>
      </c>
      <c r="D41" s="72">
        <v>2</v>
      </c>
      <c r="E41" s="413" t="s">
        <v>326</v>
      </c>
      <c r="F41" s="414"/>
      <c r="G41" s="272"/>
      <c r="H41" s="44">
        <f>IF(E41="","",IF(E41="수",2,IF(E41="우",1.8,IF(E41="미",1.6,IF(E41="양",1.4,IF(E41="가",1.2,0))))))</f>
        <v>2</v>
      </c>
      <c r="I41" s="72"/>
      <c r="J41" s="17"/>
      <c r="K41" s="460"/>
      <c r="L41" s="162" t="str">
        <f t="shared" si="24"/>
        <v/>
      </c>
      <c r="M41" s="163"/>
      <c r="N41" s="163"/>
      <c r="O41" s="271"/>
      <c r="P41" s="271"/>
      <c r="Q41" s="17"/>
      <c r="R41" s="460"/>
      <c r="S41" s="162" t="str">
        <f t="shared" si="29"/>
        <v/>
      </c>
      <c r="T41" s="163"/>
      <c r="U41" s="163"/>
      <c r="V41" s="271"/>
      <c r="W41" s="271"/>
      <c r="X41" s="17"/>
      <c r="Y41" s="460"/>
      <c r="Z41" s="162" t="str">
        <f t="shared" si="30"/>
        <v/>
      </c>
      <c r="AA41" s="163"/>
      <c r="AB41" s="163"/>
      <c r="AC41" s="271"/>
      <c r="AD41" s="271"/>
      <c r="AE41" s="17"/>
      <c r="AF41" s="460"/>
      <c r="AG41" s="162" t="str">
        <f t="shared" si="31"/>
        <v/>
      </c>
      <c r="AH41" s="163"/>
      <c r="AI41" s="163"/>
      <c r="AJ41" s="271"/>
      <c r="AK41" s="271"/>
      <c r="AL41" s="17"/>
      <c r="AM41" s="113"/>
      <c r="AN41" s="285"/>
      <c r="AO41" s="91"/>
      <c r="AP41" s="91"/>
      <c r="AQ41" s="228" t="str">
        <f t="shared" si="6"/>
        <v/>
      </c>
      <c r="AR41" s="228" t="str">
        <f t="shared" si="23"/>
        <v/>
      </c>
      <c r="AS41" s="227"/>
      <c r="AT41" s="229" t="str">
        <f t="shared" si="8"/>
        <v/>
      </c>
      <c r="AU41" s="89"/>
      <c r="AV41" s="286" t="str">
        <f t="shared" si="9"/>
        <v/>
      </c>
      <c r="AW41" s="90" t="str">
        <f t="shared" si="10"/>
        <v/>
      </c>
      <c r="AX41" s="18"/>
      <c r="AY41" s="95" t="s">
        <v>276</v>
      </c>
      <c r="AZ41" s="96"/>
      <c r="BA41" s="411"/>
      <c r="BB41" s="412"/>
      <c r="BC41" s="211">
        <f>BC38+BC39+BC40</f>
        <v>0</v>
      </c>
      <c r="BD41" s="23"/>
      <c r="BE41" s="23"/>
      <c r="BF41" s="102"/>
    </row>
    <row r="42" spans="1:58" s="19" customFormat="1" ht="24.95" customHeight="1" x14ac:dyDescent="0.3">
      <c r="A42" s="48"/>
      <c r="B42" s="405" t="s">
        <v>276</v>
      </c>
      <c r="C42" s="406"/>
      <c r="D42" s="9">
        <v>5</v>
      </c>
      <c r="E42" s="405"/>
      <c r="F42" s="406"/>
      <c r="G42" s="9">
        <f>+G40+G41</f>
        <v>0</v>
      </c>
      <c r="H42" s="9">
        <f>+H40+H41</f>
        <v>5</v>
      </c>
      <c r="I42" s="10"/>
      <c r="J42" s="17"/>
      <c r="K42" s="320" t="s">
        <v>329</v>
      </c>
      <c r="L42" s="321">
        <f>SUM(L28:L41)</f>
        <v>1</v>
      </c>
      <c r="M42" s="322"/>
      <c r="N42" s="322"/>
      <c r="O42" s="323"/>
      <c r="P42" s="323"/>
      <c r="Q42" s="17"/>
      <c r="R42" s="320" t="s">
        <v>329</v>
      </c>
      <c r="S42" s="321">
        <f>SUM(S28:S41)</f>
        <v>1</v>
      </c>
      <c r="T42" s="322"/>
      <c r="U42" s="322"/>
      <c r="V42" s="323"/>
      <c r="W42" s="323"/>
      <c r="X42" s="17"/>
      <c r="Y42" s="320" t="s">
        <v>329</v>
      </c>
      <c r="Z42" s="321">
        <f>SUM(Z28:Z41)</f>
        <v>1</v>
      </c>
      <c r="AA42" s="322"/>
      <c r="AB42" s="322"/>
      <c r="AC42" s="323"/>
      <c r="AD42" s="323"/>
      <c r="AE42" s="17"/>
      <c r="AF42" s="320" t="s">
        <v>329</v>
      </c>
      <c r="AG42" s="321">
        <f>SUM(AG28:AG41)</f>
        <v>1</v>
      </c>
      <c r="AH42" s="322"/>
      <c r="AI42" s="322"/>
      <c r="AJ42" s="323"/>
      <c r="AK42" s="323"/>
      <c r="AL42" s="17"/>
      <c r="AM42" s="113"/>
      <c r="AN42" s="285"/>
      <c r="AO42" s="91"/>
      <c r="AP42" s="91"/>
      <c r="AQ42" s="228" t="str">
        <f t="shared" si="6"/>
        <v/>
      </c>
      <c r="AR42" s="228" t="str">
        <f t="shared" si="23"/>
        <v/>
      </c>
      <c r="AS42" s="227"/>
      <c r="AT42" s="229" t="str">
        <f t="shared" si="8"/>
        <v/>
      </c>
      <c r="AU42" s="89"/>
      <c r="AV42" s="286" t="str">
        <f t="shared" si="9"/>
        <v/>
      </c>
      <c r="AW42" s="90" t="str">
        <f t="shared" si="10"/>
        <v/>
      </c>
      <c r="AX42" s="18"/>
      <c r="BD42" s="23"/>
      <c r="BE42" s="23"/>
      <c r="BF42" s="102"/>
    </row>
    <row r="43" spans="1:58" s="19" customFormat="1" ht="24.95" customHeight="1" x14ac:dyDescent="0.3">
      <c r="A43" s="48" t="s">
        <v>317</v>
      </c>
      <c r="B43" s="52" t="s">
        <v>330</v>
      </c>
      <c r="C43" s="52" t="s">
        <v>331</v>
      </c>
      <c r="D43" s="72">
        <v>1</v>
      </c>
      <c r="E43" s="430" t="s">
        <v>332</v>
      </c>
      <c r="F43" s="431"/>
      <c r="G43" s="272"/>
      <c r="H43" s="66">
        <f>IF(E43="","",IF(E43&lt;(B3-180),1,0))</f>
        <v>0</v>
      </c>
      <c r="I43" s="72"/>
      <c r="J43" s="17"/>
      <c r="K43" s="458" t="s">
        <v>333</v>
      </c>
      <c r="L43" s="162">
        <f>IF(M43="","",(N43-M43+1))</f>
        <v>1</v>
      </c>
      <c r="M43" s="163">
        <v>36892</v>
      </c>
      <c r="N43" s="163">
        <v>36892</v>
      </c>
      <c r="O43" s="271"/>
      <c r="P43" s="271"/>
      <c r="Q43" s="17"/>
      <c r="R43" s="458" t="s">
        <v>333</v>
      </c>
      <c r="S43" s="162">
        <f>IF(T43="","",(U43-T43+1))</f>
        <v>1</v>
      </c>
      <c r="T43" s="163">
        <v>36892</v>
      </c>
      <c r="U43" s="163">
        <v>36892</v>
      </c>
      <c r="V43" s="271"/>
      <c r="W43" s="271"/>
      <c r="X43" s="17"/>
      <c r="Y43" s="458" t="s">
        <v>333</v>
      </c>
      <c r="Z43" s="162">
        <f>IF(AA43="","",(AB43-AA43+1))</f>
        <v>1</v>
      </c>
      <c r="AA43" s="163">
        <v>36892</v>
      </c>
      <c r="AB43" s="163">
        <v>36892</v>
      </c>
      <c r="AC43" s="271"/>
      <c r="AD43" s="271"/>
      <c r="AE43" s="17"/>
      <c r="AF43" s="458" t="s">
        <v>333</v>
      </c>
      <c r="AG43" s="162">
        <f>IF(AH43="","",(AI43-AH43+1))</f>
        <v>1</v>
      </c>
      <c r="AH43" s="163">
        <v>36892</v>
      </c>
      <c r="AI43" s="163">
        <v>36892</v>
      </c>
      <c r="AJ43" s="271"/>
      <c r="AK43" s="271"/>
      <c r="AL43" s="17"/>
      <c r="AM43" s="113"/>
      <c r="AN43" s="285"/>
      <c r="AO43" s="91"/>
      <c r="AP43" s="91"/>
      <c r="AQ43" s="228" t="str">
        <f t="shared" si="6"/>
        <v/>
      </c>
      <c r="AR43" s="228" t="str">
        <f t="shared" si="23"/>
        <v/>
      </c>
      <c r="AS43" s="227"/>
      <c r="AT43" s="229" t="str">
        <f t="shared" si="8"/>
        <v/>
      </c>
      <c r="AU43" s="89"/>
      <c r="AV43" s="286" t="str">
        <f t="shared" si="9"/>
        <v/>
      </c>
      <c r="AW43" s="90" t="str">
        <f t="shared" si="10"/>
        <v/>
      </c>
      <c r="AX43" s="18"/>
      <c r="AY43" s="132" t="s">
        <v>334</v>
      </c>
      <c r="BD43" s="23"/>
      <c r="BE43" s="23"/>
      <c r="BF43" s="102"/>
    </row>
    <row r="44" spans="1:58" s="19" customFormat="1" ht="24.95" customHeight="1" x14ac:dyDescent="0.3">
      <c r="A44" s="48"/>
      <c r="B44" s="52" t="s">
        <v>335</v>
      </c>
      <c r="C44" s="52" t="s">
        <v>336</v>
      </c>
      <c r="D44" s="72">
        <v>1</v>
      </c>
      <c r="E44" s="168" t="str">
        <f>E9</f>
        <v>홍길동</v>
      </c>
      <c r="F44" s="169">
        <f>BC41</f>
        <v>0</v>
      </c>
      <c r="G44" s="272"/>
      <c r="H44" s="87">
        <f>F44</f>
        <v>0</v>
      </c>
      <c r="I44" s="72"/>
      <c r="J44" s="17"/>
      <c r="K44" s="459"/>
      <c r="L44" s="324"/>
      <c r="M44" s="324"/>
      <c r="N44" s="324"/>
      <c r="O44" s="271"/>
      <c r="P44" s="271"/>
      <c r="Q44" s="17"/>
      <c r="R44" s="459"/>
      <c r="S44" s="324"/>
      <c r="T44" s="324"/>
      <c r="U44" s="324"/>
      <c r="V44" s="271"/>
      <c r="W44" s="271"/>
      <c r="X44" s="17"/>
      <c r="Y44" s="459"/>
      <c r="Z44" s="324"/>
      <c r="AA44" s="324"/>
      <c r="AB44" s="324"/>
      <c r="AC44" s="271"/>
      <c r="AD44" s="271"/>
      <c r="AE44" s="17"/>
      <c r="AF44" s="459"/>
      <c r="AG44" s="324"/>
      <c r="AH44" s="324"/>
      <c r="AI44" s="324"/>
      <c r="AJ44" s="271"/>
      <c r="AK44" s="271"/>
      <c r="AL44" s="17"/>
      <c r="AM44" s="113"/>
      <c r="AN44" s="285"/>
      <c r="AO44" s="91"/>
      <c r="AP44" s="91"/>
      <c r="AQ44" s="228" t="str">
        <f t="shared" si="6"/>
        <v/>
      </c>
      <c r="AR44" s="228" t="str">
        <f t="shared" si="23"/>
        <v/>
      </c>
      <c r="AS44" s="227"/>
      <c r="AT44" s="229" t="str">
        <f t="shared" si="8"/>
        <v/>
      </c>
      <c r="AU44" s="89"/>
      <c r="AV44" s="286" t="str">
        <f t="shared" si="9"/>
        <v/>
      </c>
      <c r="AW44" s="90" t="str">
        <f t="shared" si="10"/>
        <v/>
      </c>
      <c r="AX44" s="18"/>
      <c r="AY44" s="123" t="s">
        <v>218</v>
      </c>
      <c r="AZ44" s="123" t="s">
        <v>337</v>
      </c>
      <c r="BA44" s="407"/>
      <c r="BB44" s="408"/>
      <c r="BC44" s="126"/>
      <c r="BD44" s="23"/>
      <c r="BE44" s="23"/>
      <c r="BF44" s="102"/>
    </row>
    <row r="45" spans="1:58" s="19" customFormat="1" ht="24.95" customHeight="1" x14ac:dyDescent="0.3">
      <c r="A45" s="48" t="s">
        <v>338</v>
      </c>
      <c r="B45" s="52" t="s">
        <v>339</v>
      </c>
      <c r="C45" s="52" t="s">
        <v>339</v>
      </c>
      <c r="D45" s="72">
        <v>-5</v>
      </c>
      <c r="E45" s="432">
        <f>AZ49</f>
        <v>0</v>
      </c>
      <c r="F45" s="433"/>
      <c r="G45" s="272"/>
      <c r="H45" s="72">
        <f>IF(E45&gt;=20,-5,IF(E45&gt;=15,-3,IF(E45&gt;=10,-2,IF(E45&gt;=5,-1,IF(E45&gt;=2,-0.5,IF(E45&gt;=1,-0.2,0))))))</f>
        <v>0</v>
      </c>
      <c r="I45" s="72"/>
      <c r="J45" s="17"/>
      <c r="K45" s="459"/>
      <c r="L45" s="162" t="str">
        <f t="shared" ref="L45:L54" si="32">IF(M45="","",(N45-M45+1))</f>
        <v/>
      </c>
      <c r="M45" s="163"/>
      <c r="N45" s="163"/>
      <c r="O45" s="271"/>
      <c r="P45" s="271"/>
      <c r="Q45" s="17"/>
      <c r="R45" s="459"/>
      <c r="S45" s="162" t="str">
        <f t="shared" ref="S45:S54" si="33">IF(T45="","",(U45-T45+1))</f>
        <v/>
      </c>
      <c r="T45" s="163"/>
      <c r="U45" s="163"/>
      <c r="V45" s="271"/>
      <c r="W45" s="271"/>
      <c r="X45" s="17"/>
      <c r="Y45" s="459"/>
      <c r="Z45" s="162" t="str">
        <f t="shared" ref="Z45:Z54" si="34">IF(AA45="","",(AB45-AA45+1))</f>
        <v/>
      </c>
      <c r="AA45" s="163"/>
      <c r="AB45" s="163"/>
      <c r="AC45" s="271"/>
      <c r="AD45" s="271"/>
      <c r="AE45" s="17"/>
      <c r="AF45" s="459"/>
      <c r="AG45" s="162" t="str">
        <f t="shared" ref="AG45:AG54" si="35">IF(AH45="","",(AI45-AH45+1))</f>
        <v/>
      </c>
      <c r="AH45" s="163"/>
      <c r="AI45" s="163"/>
      <c r="AJ45" s="271"/>
      <c r="AK45" s="271"/>
      <c r="AL45" s="17"/>
      <c r="AM45" s="113"/>
      <c r="AN45" s="285"/>
      <c r="AO45" s="91"/>
      <c r="AP45" s="91"/>
      <c r="AQ45" s="228" t="str">
        <f t="shared" si="6"/>
        <v/>
      </c>
      <c r="AR45" s="228" t="str">
        <f t="shared" si="23"/>
        <v/>
      </c>
      <c r="AS45" s="227"/>
      <c r="AT45" s="229" t="str">
        <f t="shared" si="8"/>
        <v/>
      </c>
      <c r="AU45" s="89"/>
      <c r="AV45" s="286" t="str">
        <f t="shared" si="9"/>
        <v/>
      </c>
      <c r="AW45" s="90" t="str">
        <f t="shared" si="10"/>
        <v/>
      </c>
      <c r="AX45" s="18"/>
      <c r="AY45" s="110" t="s">
        <v>340</v>
      </c>
      <c r="AZ45" s="108">
        <v>0</v>
      </c>
      <c r="BA45" s="409"/>
      <c r="BB45" s="410"/>
      <c r="BC45" s="158"/>
      <c r="BD45" s="23"/>
      <c r="BE45" s="23"/>
      <c r="BF45" s="102"/>
    </row>
    <row r="46" spans="1:58" s="19" customFormat="1" ht="24.95" customHeight="1" x14ac:dyDescent="0.3">
      <c r="A46" s="48"/>
      <c r="B46" s="405" t="s">
        <v>276</v>
      </c>
      <c r="C46" s="406"/>
      <c r="D46" s="9"/>
      <c r="E46" s="405"/>
      <c r="F46" s="406"/>
      <c r="G46" s="170">
        <f>SUM(G43:G45)</f>
        <v>0</v>
      </c>
      <c r="H46" s="170">
        <f>SUM(H43:H45)</f>
        <v>0</v>
      </c>
      <c r="I46" s="10"/>
      <c r="J46" s="17"/>
      <c r="K46" s="459"/>
      <c r="L46" s="162" t="str">
        <f t="shared" si="32"/>
        <v/>
      </c>
      <c r="M46" s="163"/>
      <c r="N46" s="163"/>
      <c r="O46" s="271"/>
      <c r="P46" s="271"/>
      <c r="Q46" s="17"/>
      <c r="R46" s="459"/>
      <c r="S46" s="162" t="str">
        <f t="shared" si="33"/>
        <v/>
      </c>
      <c r="T46" s="163"/>
      <c r="U46" s="163"/>
      <c r="V46" s="271"/>
      <c r="W46" s="271"/>
      <c r="X46" s="17"/>
      <c r="Y46" s="459"/>
      <c r="Z46" s="162" t="str">
        <f t="shared" si="34"/>
        <v/>
      </c>
      <c r="AA46" s="163"/>
      <c r="AB46" s="163"/>
      <c r="AC46" s="271"/>
      <c r="AD46" s="271"/>
      <c r="AE46" s="17"/>
      <c r="AF46" s="459"/>
      <c r="AG46" s="162" t="str">
        <f t="shared" si="35"/>
        <v/>
      </c>
      <c r="AH46" s="163"/>
      <c r="AI46" s="163"/>
      <c r="AJ46" s="271"/>
      <c r="AK46" s="271"/>
      <c r="AL46" s="17"/>
      <c r="AM46" s="113"/>
      <c r="AN46" s="285"/>
      <c r="AO46" s="91"/>
      <c r="AP46" s="91"/>
      <c r="AQ46" s="228" t="str">
        <f t="shared" si="6"/>
        <v/>
      </c>
      <c r="AR46" s="228" t="str">
        <f t="shared" si="23"/>
        <v/>
      </c>
      <c r="AS46" s="227"/>
      <c r="AT46" s="229" t="str">
        <f t="shared" si="8"/>
        <v/>
      </c>
      <c r="AU46" s="89"/>
      <c r="AV46" s="286" t="str">
        <f t="shared" si="9"/>
        <v/>
      </c>
      <c r="AW46" s="90" t="str">
        <f t="shared" si="10"/>
        <v/>
      </c>
      <c r="AX46" s="18"/>
      <c r="AY46" s="110" t="s">
        <v>310</v>
      </c>
      <c r="AZ46" s="108">
        <v>0</v>
      </c>
      <c r="BA46" s="409"/>
      <c r="BB46" s="410"/>
      <c r="BC46" s="158"/>
      <c r="BD46" s="23"/>
      <c r="BE46" s="23"/>
      <c r="BF46" s="102"/>
    </row>
    <row r="47" spans="1:58" s="19" customFormat="1" ht="24.95" customHeight="1" x14ac:dyDescent="0.3">
      <c r="A47" s="457" t="s">
        <v>341</v>
      </c>
      <c r="B47" s="457"/>
      <c r="C47" s="457"/>
      <c r="D47" s="177">
        <f>SUM(D20,D22,D29,D33,D36,D39,D42)</f>
        <v>100</v>
      </c>
      <c r="E47" s="434" t="e">
        <f>IF(H47="","",IF(H47&gt;=80,"적격","부적격"))</f>
        <v>#VALUE!</v>
      </c>
      <c r="F47" s="435"/>
      <c r="G47" s="178">
        <f>ROUND(SUM(G20,G22,G29,G33,G36,G39,G42),2)</f>
        <v>22.8</v>
      </c>
      <c r="H47" s="178" t="e">
        <f>ROUND(SUM(H20,H22,H29,H33,H36,H39,H42),2)</f>
        <v>#VALUE!</v>
      </c>
      <c r="I47" s="225" t="e">
        <f>H47-G47</f>
        <v>#VALUE!</v>
      </c>
      <c r="J47" s="17"/>
      <c r="K47" s="459"/>
      <c r="L47" s="162" t="str">
        <f t="shared" si="32"/>
        <v/>
      </c>
      <c r="M47" s="163"/>
      <c r="N47" s="163"/>
      <c r="O47" s="271"/>
      <c r="P47" s="271"/>
      <c r="Q47" s="17"/>
      <c r="R47" s="459"/>
      <c r="S47" s="162" t="str">
        <f t="shared" si="33"/>
        <v/>
      </c>
      <c r="T47" s="163"/>
      <c r="U47" s="163"/>
      <c r="V47" s="271"/>
      <c r="W47" s="271"/>
      <c r="X47" s="17"/>
      <c r="Y47" s="459"/>
      <c r="Z47" s="162" t="str">
        <f t="shared" si="34"/>
        <v/>
      </c>
      <c r="AA47" s="163"/>
      <c r="AB47" s="163"/>
      <c r="AC47" s="271"/>
      <c r="AD47" s="271"/>
      <c r="AE47" s="17"/>
      <c r="AF47" s="459"/>
      <c r="AG47" s="162" t="str">
        <f t="shared" si="35"/>
        <v/>
      </c>
      <c r="AH47" s="163"/>
      <c r="AI47" s="163"/>
      <c r="AJ47" s="271"/>
      <c r="AK47" s="271"/>
      <c r="AL47" s="17"/>
      <c r="AM47" s="113"/>
      <c r="AN47" s="285"/>
      <c r="AO47" s="91"/>
      <c r="AP47" s="91"/>
      <c r="AQ47" s="228" t="str">
        <f t="shared" si="6"/>
        <v/>
      </c>
      <c r="AR47" s="228" t="str">
        <f t="shared" si="23"/>
        <v/>
      </c>
      <c r="AS47" s="227"/>
      <c r="AT47" s="229" t="str">
        <f t="shared" si="8"/>
        <v/>
      </c>
      <c r="AU47" s="89"/>
      <c r="AV47" s="286" t="str">
        <f t="shared" si="9"/>
        <v/>
      </c>
      <c r="AW47" s="90" t="str">
        <f t="shared" si="10"/>
        <v/>
      </c>
      <c r="AX47" s="18"/>
      <c r="AY47" s="110" t="s">
        <v>342</v>
      </c>
      <c r="AZ47" s="108">
        <v>0</v>
      </c>
      <c r="BA47" s="409"/>
      <c r="BB47" s="410"/>
      <c r="BC47" s="158"/>
      <c r="BD47" s="23"/>
      <c r="BE47" s="23"/>
      <c r="BF47" s="102"/>
    </row>
    <row r="48" spans="1:58" s="19" customFormat="1" ht="24.95" customHeight="1" x14ac:dyDescent="0.3">
      <c r="A48" s="179"/>
      <c r="B48" s="180"/>
      <c r="C48" s="77"/>
      <c r="D48" s="180"/>
      <c r="E48" s="180"/>
      <c r="F48" s="181"/>
      <c r="G48" s="180"/>
      <c r="H48" s="180"/>
      <c r="I48" s="180"/>
      <c r="J48" s="17"/>
      <c r="K48" s="459"/>
      <c r="L48" s="162" t="str">
        <f t="shared" si="32"/>
        <v/>
      </c>
      <c r="M48" s="163"/>
      <c r="N48" s="163"/>
      <c r="O48" s="271"/>
      <c r="P48" s="271"/>
      <c r="Q48" s="17"/>
      <c r="R48" s="459"/>
      <c r="S48" s="162" t="str">
        <f t="shared" si="33"/>
        <v/>
      </c>
      <c r="T48" s="163"/>
      <c r="U48" s="163"/>
      <c r="V48" s="271"/>
      <c r="W48" s="271"/>
      <c r="X48" s="17"/>
      <c r="Y48" s="459"/>
      <c r="Z48" s="162" t="str">
        <f t="shared" si="34"/>
        <v/>
      </c>
      <c r="AA48" s="163"/>
      <c r="AB48" s="163"/>
      <c r="AC48" s="271"/>
      <c r="AD48" s="271"/>
      <c r="AE48" s="17"/>
      <c r="AF48" s="459"/>
      <c r="AG48" s="162" t="str">
        <f t="shared" si="35"/>
        <v/>
      </c>
      <c r="AH48" s="163"/>
      <c r="AI48" s="163"/>
      <c r="AJ48" s="271"/>
      <c r="AK48" s="271"/>
      <c r="AL48" s="17"/>
      <c r="AM48" s="113"/>
      <c r="AN48" s="285"/>
      <c r="AO48" s="91"/>
      <c r="AP48" s="91"/>
      <c r="AQ48" s="228" t="str">
        <f t="shared" si="6"/>
        <v/>
      </c>
      <c r="AR48" s="228" t="str">
        <f t="shared" si="23"/>
        <v/>
      </c>
      <c r="AS48" s="227"/>
      <c r="AT48" s="229" t="str">
        <f t="shared" si="8"/>
        <v/>
      </c>
      <c r="AU48" s="89"/>
      <c r="AV48" s="286" t="str">
        <f t="shared" si="9"/>
        <v/>
      </c>
      <c r="AW48" s="90" t="str">
        <f t="shared" si="10"/>
        <v/>
      </c>
      <c r="AX48" s="18"/>
      <c r="AY48" s="110"/>
      <c r="AZ48" s="108"/>
      <c r="BA48" s="409"/>
      <c r="BB48" s="410"/>
      <c r="BC48" s="158"/>
      <c r="BD48" s="23"/>
      <c r="BE48" s="23"/>
      <c r="BF48" s="102"/>
    </row>
    <row r="49" spans="1:58" s="19" customFormat="1" ht="33" customHeight="1" x14ac:dyDescent="0.3">
      <c r="J49" s="17"/>
      <c r="K49" s="459"/>
      <c r="L49" s="162" t="str">
        <f t="shared" si="32"/>
        <v/>
      </c>
      <c r="M49" s="163"/>
      <c r="N49" s="163"/>
      <c r="O49" s="271"/>
      <c r="P49" s="271"/>
      <c r="Q49" s="17"/>
      <c r="R49" s="459"/>
      <c r="S49" s="162" t="str">
        <f t="shared" si="33"/>
        <v/>
      </c>
      <c r="T49" s="163"/>
      <c r="U49" s="163"/>
      <c r="V49" s="271"/>
      <c r="W49" s="271"/>
      <c r="X49" s="17"/>
      <c r="Y49" s="459"/>
      <c r="Z49" s="162" t="str">
        <f t="shared" si="34"/>
        <v/>
      </c>
      <c r="AA49" s="163"/>
      <c r="AB49" s="163"/>
      <c r="AC49" s="271"/>
      <c r="AD49" s="271"/>
      <c r="AE49" s="17"/>
      <c r="AF49" s="459"/>
      <c r="AG49" s="162" t="str">
        <f t="shared" si="35"/>
        <v/>
      </c>
      <c r="AH49" s="163"/>
      <c r="AI49" s="163"/>
      <c r="AJ49" s="271"/>
      <c r="AK49" s="271"/>
      <c r="AL49" s="17"/>
      <c r="AM49" s="113"/>
      <c r="AN49" s="285"/>
      <c r="AO49" s="91"/>
      <c r="AP49" s="91"/>
      <c r="AQ49" s="228" t="str">
        <f t="shared" si="6"/>
        <v/>
      </c>
      <c r="AR49" s="228" t="str">
        <f t="shared" si="23"/>
        <v/>
      </c>
      <c r="AS49" s="227"/>
      <c r="AT49" s="229" t="str">
        <f t="shared" si="8"/>
        <v/>
      </c>
      <c r="AU49" s="89"/>
      <c r="AV49" s="286" t="str">
        <f t="shared" si="9"/>
        <v/>
      </c>
      <c r="AW49" s="90" t="str">
        <f t="shared" si="10"/>
        <v/>
      </c>
      <c r="AX49" s="18"/>
      <c r="AY49" s="95" t="s">
        <v>343</v>
      </c>
      <c r="AZ49" s="109">
        <f>IF(SUM(AZ45:AZ48)=0,0,SUM(AZ45:AZ48)/2)</f>
        <v>0</v>
      </c>
      <c r="BA49" s="411"/>
      <c r="BB49" s="412"/>
      <c r="BC49" s="103"/>
      <c r="BD49" s="23"/>
      <c r="BE49" s="23"/>
      <c r="BF49" s="102"/>
    </row>
    <row r="50" spans="1:58" s="19" customFormat="1" ht="24.95" customHeight="1" x14ac:dyDescent="0.3">
      <c r="A50" s="213"/>
      <c r="B50" s="214" t="s">
        <v>344</v>
      </c>
      <c r="C50" s="214" t="s">
        <v>345</v>
      </c>
      <c r="J50" s="17"/>
      <c r="K50" s="459"/>
      <c r="L50" s="162" t="str">
        <f t="shared" si="32"/>
        <v/>
      </c>
      <c r="M50" s="163"/>
      <c r="N50" s="163"/>
      <c r="O50" s="271"/>
      <c r="P50" s="271"/>
      <c r="Q50" s="17"/>
      <c r="R50" s="459"/>
      <c r="S50" s="162" t="str">
        <f t="shared" si="33"/>
        <v/>
      </c>
      <c r="T50" s="163"/>
      <c r="U50" s="163"/>
      <c r="V50" s="271"/>
      <c r="W50" s="271"/>
      <c r="X50" s="17"/>
      <c r="Y50" s="459"/>
      <c r="Z50" s="162" t="str">
        <f t="shared" si="34"/>
        <v/>
      </c>
      <c r="AA50" s="163"/>
      <c r="AB50" s="163"/>
      <c r="AC50" s="271"/>
      <c r="AD50" s="271"/>
      <c r="AE50" s="17"/>
      <c r="AF50" s="459"/>
      <c r="AG50" s="162" t="str">
        <f t="shared" si="35"/>
        <v/>
      </c>
      <c r="AH50" s="163"/>
      <c r="AI50" s="163"/>
      <c r="AJ50" s="271"/>
      <c r="AK50" s="271"/>
      <c r="AL50" s="17"/>
      <c r="AM50" s="113"/>
      <c r="AN50" s="285"/>
      <c r="AO50" s="91"/>
      <c r="AP50" s="91"/>
      <c r="AQ50" s="228" t="str">
        <f t="shared" si="6"/>
        <v/>
      </c>
      <c r="AR50" s="228" t="str">
        <f t="shared" si="23"/>
        <v/>
      </c>
      <c r="AS50" s="227"/>
      <c r="AT50" s="229" t="str">
        <f t="shared" si="8"/>
        <v/>
      </c>
      <c r="AU50" s="89"/>
      <c r="AV50" s="286" t="str">
        <f t="shared" si="9"/>
        <v/>
      </c>
      <c r="AW50" s="90" t="str">
        <f t="shared" si="10"/>
        <v/>
      </c>
      <c r="AX50" s="18"/>
      <c r="BD50" s="23"/>
      <c r="BE50" s="107"/>
      <c r="BF50" s="102"/>
    </row>
    <row r="51" spans="1:58" s="19" customFormat="1" ht="24.95" customHeight="1" x14ac:dyDescent="0.3">
      <c r="A51" s="215" t="s">
        <v>346</v>
      </c>
      <c r="B51" s="216">
        <v>0</v>
      </c>
      <c r="C51" s="217">
        <v>0</v>
      </c>
      <c r="D51" s="180"/>
      <c r="E51" s="180"/>
      <c r="F51" s="181"/>
      <c r="G51" s="180"/>
      <c r="H51" s="180"/>
      <c r="I51" s="180"/>
      <c r="J51" s="17"/>
      <c r="K51" s="459"/>
      <c r="L51" s="162" t="str">
        <f t="shared" si="32"/>
        <v/>
      </c>
      <c r="M51" s="163"/>
      <c r="N51" s="163"/>
      <c r="O51" s="271"/>
      <c r="P51" s="271"/>
      <c r="Q51" s="17"/>
      <c r="R51" s="459"/>
      <c r="S51" s="162" t="str">
        <f t="shared" si="33"/>
        <v/>
      </c>
      <c r="T51" s="163"/>
      <c r="U51" s="163"/>
      <c r="V51" s="271"/>
      <c r="W51" s="271"/>
      <c r="X51" s="17"/>
      <c r="Y51" s="459"/>
      <c r="Z51" s="162" t="str">
        <f t="shared" si="34"/>
        <v/>
      </c>
      <c r="AA51" s="163"/>
      <c r="AB51" s="163"/>
      <c r="AC51" s="271"/>
      <c r="AD51" s="271"/>
      <c r="AE51" s="17"/>
      <c r="AF51" s="459"/>
      <c r="AG51" s="162" t="str">
        <f t="shared" si="35"/>
        <v/>
      </c>
      <c r="AH51" s="163"/>
      <c r="AI51" s="163"/>
      <c r="AJ51" s="271"/>
      <c r="AK51" s="271"/>
      <c r="AL51" s="17"/>
      <c r="AM51" s="113"/>
      <c r="AN51" s="285"/>
      <c r="AO51" s="91"/>
      <c r="AP51" s="91"/>
      <c r="AQ51" s="228" t="str">
        <f t="shared" si="6"/>
        <v/>
      </c>
      <c r="AR51" s="228" t="str">
        <f t="shared" si="23"/>
        <v/>
      </c>
      <c r="AS51" s="227"/>
      <c r="AT51" s="229" t="str">
        <f t="shared" si="8"/>
        <v/>
      </c>
      <c r="AU51" s="89"/>
      <c r="AV51" s="286" t="str">
        <f t="shared" si="9"/>
        <v/>
      </c>
      <c r="AW51" s="90" t="str">
        <f t="shared" si="10"/>
        <v/>
      </c>
      <c r="AX51" s="18"/>
      <c r="BD51" s="23"/>
      <c r="BE51" s="107"/>
      <c r="BF51" s="102"/>
    </row>
    <row r="52" spans="1:58" s="19" customFormat="1" ht="24.95" customHeight="1" x14ac:dyDescent="0.3">
      <c r="A52" s="215" t="s">
        <v>347</v>
      </c>
      <c r="B52" s="216">
        <v>0</v>
      </c>
      <c r="C52" s="217">
        <v>0</v>
      </c>
      <c r="D52" s="180"/>
      <c r="E52" s="180"/>
      <c r="F52" s="181"/>
      <c r="G52" s="180"/>
      <c r="H52" s="180"/>
      <c r="I52" s="180"/>
      <c r="J52" s="17"/>
      <c r="K52" s="459"/>
      <c r="L52" s="162" t="str">
        <f t="shared" si="32"/>
        <v/>
      </c>
      <c r="M52" s="163"/>
      <c r="N52" s="163"/>
      <c r="O52" s="271"/>
      <c r="P52" s="271"/>
      <c r="Q52" s="17"/>
      <c r="R52" s="459"/>
      <c r="S52" s="162" t="str">
        <f t="shared" si="33"/>
        <v/>
      </c>
      <c r="T52" s="163"/>
      <c r="U52" s="163"/>
      <c r="V52" s="271"/>
      <c r="W52" s="271"/>
      <c r="X52" s="17"/>
      <c r="Y52" s="459"/>
      <c r="Z52" s="162" t="str">
        <f t="shared" si="34"/>
        <v/>
      </c>
      <c r="AA52" s="163"/>
      <c r="AB52" s="163"/>
      <c r="AC52" s="271"/>
      <c r="AD52" s="271"/>
      <c r="AE52" s="17"/>
      <c r="AF52" s="459"/>
      <c r="AG52" s="162" t="str">
        <f t="shared" si="35"/>
        <v/>
      </c>
      <c r="AH52" s="163"/>
      <c r="AI52" s="163"/>
      <c r="AJ52" s="271"/>
      <c r="AK52" s="271"/>
      <c r="AL52" s="17"/>
      <c r="AM52" s="113"/>
      <c r="AN52" s="285"/>
      <c r="AO52" s="91"/>
      <c r="AP52" s="91"/>
      <c r="AQ52" s="228" t="str">
        <f t="shared" si="6"/>
        <v/>
      </c>
      <c r="AR52" s="228" t="str">
        <f t="shared" si="23"/>
        <v/>
      </c>
      <c r="AS52" s="227"/>
      <c r="AT52" s="229" t="str">
        <f t="shared" si="8"/>
        <v/>
      </c>
      <c r="AU52" s="89"/>
      <c r="AV52" s="286" t="str">
        <f t="shared" si="9"/>
        <v/>
      </c>
      <c r="AW52" s="90" t="str">
        <f t="shared" si="10"/>
        <v/>
      </c>
      <c r="AX52" s="18"/>
      <c r="BD52" s="23"/>
      <c r="BE52" s="107"/>
      <c r="BF52" s="102"/>
    </row>
    <row r="53" spans="1:58" s="19" customFormat="1" ht="24.95" customHeight="1" x14ac:dyDescent="0.3">
      <c r="A53" s="215" t="s">
        <v>348</v>
      </c>
      <c r="B53" s="216">
        <v>0</v>
      </c>
      <c r="C53" s="217">
        <v>0</v>
      </c>
      <c r="D53" s="180"/>
      <c r="E53" s="180"/>
      <c r="F53" s="181"/>
      <c r="G53" s="180"/>
      <c r="H53" s="180"/>
      <c r="I53" s="180"/>
      <c r="J53" s="17"/>
      <c r="K53" s="459"/>
      <c r="L53" s="162" t="str">
        <f t="shared" si="32"/>
        <v/>
      </c>
      <c r="M53" s="163"/>
      <c r="N53" s="163"/>
      <c r="O53" s="271"/>
      <c r="P53" s="271"/>
      <c r="Q53" s="17"/>
      <c r="R53" s="459"/>
      <c r="S53" s="162" t="str">
        <f t="shared" si="33"/>
        <v/>
      </c>
      <c r="T53" s="163"/>
      <c r="U53" s="163"/>
      <c r="V53" s="271"/>
      <c r="W53" s="271"/>
      <c r="X53" s="17"/>
      <c r="Y53" s="459"/>
      <c r="Z53" s="162" t="str">
        <f t="shared" si="34"/>
        <v/>
      </c>
      <c r="AA53" s="163"/>
      <c r="AB53" s="163"/>
      <c r="AC53" s="271"/>
      <c r="AD53" s="271"/>
      <c r="AE53" s="17"/>
      <c r="AF53" s="459"/>
      <c r="AG53" s="162" t="str">
        <f t="shared" si="35"/>
        <v/>
      </c>
      <c r="AH53" s="163"/>
      <c r="AI53" s="163"/>
      <c r="AJ53" s="271"/>
      <c r="AK53" s="271"/>
      <c r="AL53" s="17"/>
      <c r="AM53" s="113"/>
      <c r="AN53" s="285"/>
      <c r="AO53" s="91"/>
      <c r="AP53" s="91"/>
      <c r="AQ53" s="228" t="str">
        <f t="shared" si="6"/>
        <v/>
      </c>
      <c r="AR53" s="228" t="str">
        <f t="shared" si="23"/>
        <v/>
      </c>
      <c r="AS53" s="227"/>
      <c r="AT53" s="229" t="str">
        <f t="shared" si="8"/>
        <v/>
      </c>
      <c r="AU53" s="89"/>
      <c r="AV53" s="286" t="str">
        <f t="shared" si="9"/>
        <v/>
      </c>
      <c r="AW53" s="90" t="str">
        <f t="shared" si="10"/>
        <v/>
      </c>
      <c r="AX53" s="18"/>
      <c r="BD53" s="23"/>
      <c r="BE53" s="107"/>
      <c r="BF53" s="102"/>
    </row>
    <row r="54" spans="1:58" s="19" customFormat="1" ht="24.95" customHeight="1" x14ac:dyDescent="0.3">
      <c r="A54" s="215" t="s">
        <v>349</v>
      </c>
      <c r="B54" s="216">
        <f>SUM(B51:B53)</f>
        <v>0</v>
      </c>
      <c r="C54" s="216">
        <f>SUM(C51:C53)</f>
        <v>0</v>
      </c>
      <c r="D54" s="180"/>
      <c r="E54" s="180"/>
      <c r="F54" s="181"/>
      <c r="G54" s="180"/>
      <c r="H54" s="180"/>
      <c r="I54" s="180"/>
      <c r="J54" s="17"/>
      <c r="K54" s="460"/>
      <c r="L54" s="162" t="str">
        <f t="shared" si="32"/>
        <v/>
      </c>
      <c r="M54" s="163"/>
      <c r="N54" s="163"/>
      <c r="O54" s="271"/>
      <c r="P54" s="271"/>
      <c r="Q54" s="17"/>
      <c r="R54" s="460"/>
      <c r="S54" s="162" t="str">
        <f t="shared" si="33"/>
        <v/>
      </c>
      <c r="T54" s="163"/>
      <c r="U54" s="163"/>
      <c r="V54" s="271"/>
      <c r="W54" s="271"/>
      <c r="X54" s="17"/>
      <c r="Y54" s="460"/>
      <c r="Z54" s="162" t="str">
        <f t="shared" si="34"/>
        <v/>
      </c>
      <c r="AA54" s="163"/>
      <c r="AB54" s="163"/>
      <c r="AC54" s="271"/>
      <c r="AD54" s="271"/>
      <c r="AE54" s="17"/>
      <c r="AF54" s="460"/>
      <c r="AG54" s="162" t="str">
        <f t="shared" si="35"/>
        <v/>
      </c>
      <c r="AH54" s="163"/>
      <c r="AI54" s="163"/>
      <c r="AJ54" s="271"/>
      <c r="AK54" s="271"/>
      <c r="AL54" s="17"/>
      <c r="AM54" s="113"/>
      <c r="AN54" s="285"/>
      <c r="AO54" s="91"/>
      <c r="AP54" s="91"/>
      <c r="AQ54" s="228" t="str">
        <f t="shared" si="6"/>
        <v/>
      </c>
      <c r="AR54" s="228" t="str">
        <f t="shared" si="23"/>
        <v/>
      </c>
      <c r="AS54" s="227"/>
      <c r="AT54" s="229" t="str">
        <f t="shared" si="8"/>
        <v/>
      </c>
      <c r="AU54" s="89"/>
      <c r="AV54" s="286" t="str">
        <f t="shared" si="9"/>
        <v/>
      </c>
      <c r="AW54" s="90" t="str">
        <f t="shared" si="10"/>
        <v/>
      </c>
      <c r="AX54" s="18"/>
      <c r="BD54" s="23"/>
      <c r="BE54" s="107"/>
      <c r="BF54" s="102"/>
    </row>
    <row r="55" spans="1:58" ht="33" customHeight="1" x14ac:dyDescent="0.3">
      <c r="A55" s="218" t="s">
        <v>350</v>
      </c>
      <c r="B55" s="219">
        <f>B54/3</f>
        <v>0</v>
      </c>
      <c r="C55" s="219">
        <f>C54/3</f>
        <v>0</v>
      </c>
      <c r="D55" s="20"/>
      <c r="E55" s="202"/>
      <c r="F55" s="202"/>
      <c r="G55" s="20"/>
      <c r="H55" s="20"/>
      <c r="I55" s="183"/>
      <c r="K55" s="326" t="s">
        <v>351</v>
      </c>
      <c r="L55" s="321">
        <f>SUM(L43:L54)</f>
        <v>1</v>
      </c>
      <c r="M55" s="327"/>
      <c r="N55" s="327"/>
      <c r="O55" s="326"/>
      <c r="P55" s="326"/>
      <c r="R55" s="326" t="s">
        <v>351</v>
      </c>
      <c r="S55" s="321">
        <f>SUM(S43:S54)</f>
        <v>1</v>
      </c>
      <c r="T55" s="327"/>
      <c r="U55" s="327"/>
      <c r="V55" s="326"/>
      <c r="W55" s="326"/>
      <c r="Y55" s="326" t="s">
        <v>351</v>
      </c>
      <c r="Z55" s="321">
        <f>SUM(Z43:Z54)</f>
        <v>1</v>
      </c>
      <c r="AA55" s="327"/>
      <c r="AB55" s="327"/>
      <c r="AC55" s="326"/>
      <c r="AD55" s="326"/>
      <c r="AF55" s="326" t="s">
        <v>351</v>
      </c>
      <c r="AG55" s="321">
        <f>SUM(AG43:AG54)</f>
        <v>1</v>
      </c>
      <c r="AH55" s="327"/>
      <c r="AI55" s="327"/>
      <c r="AJ55" s="326"/>
      <c r="AK55" s="326"/>
      <c r="AM55" s="113"/>
      <c r="AN55" s="285"/>
      <c r="AO55" s="91"/>
      <c r="AP55" s="91"/>
      <c r="AQ55" s="228" t="str">
        <f t="shared" si="6"/>
        <v/>
      </c>
      <c r="AR55" s="228" t="str">
        <f t="shared" si="23"/>
        <v/>
      </c>
      <c r="AS55" s="227"/>
      <c r="AT55" s="229" t="str">
        <f t="shared" si="8"/>
        <v/>
      </c>
      <c r="AU55" s="89"/>
      <c r="AV55" s="286" t="str">
        <f t="shared" si="9"/>
        <v/>
      </c>
      <c r="AW55" s="90" t="str">
        <f>IF(AN55="","",INT(AT55*AU55*AV55))</f>
        <v/>
      </c>
      <c r="AY55" s="5"/>
      <c r="AZ55" s="5"/>
      <c r="BA55" s="5"/>
      <c r="BB55" s="5"/>
      <c r="BC55" s="5"/>
      <c r="BD55" s="23"/>
      <c r="BE55" s="107"/>
      <c r="BF55" s="102"/>
    </row>
    <row r="56" spans="1:58" ht="33" customHeight="1" x14ac:dyDescent="0.3">
      <c r="A56" s="218" t="s">
        <v>352</v>
      </c>
      <c r="B56" s="220" t="str">
        <f>IF(B55="","",IF(B55&gt;=2.7,"수",IF(B55&gt;=2.4,"우",IF(B55&gt;=2.1,"미",IF(B55&gt;=1.8,"양","가")))))</f>
        <v>가</v>
      </c>
      <c r="C56" s="220" t="str">
        <f>IF(C55="","",IF(C55&gt;=2.7,"수",IF(C55&gt;=2.4,"우",IF(C55&gt;=2.1,"미",IF(C55&gt;=1.8,"양","가")))))</f>
        <v>가</v>
      </c>
      <c r="D56" s="20"/>
      <c r="E56" s="203"/>
      <c r="F56" s="203"/>
      <c r="G56" s="20"/>
      <c r="H56" s="20"/>
      <c r="I56" s="184"/>
      <c r="K56" s="33" t="s">
        <v>353</v>
      </c>
      <c r="L56" s="34">
        <f>SUM(L42,L55)</f>
        <v>2</v>
      </c>
      <c r="M56" s="133"/>
      <c r="N56" s="133"/>
      <c r="O56" s="134"/>
      <c r="P56" s="134"/>
      <c r="R56" s="33" t="s">
        <v>353</v>
      </c>
      <c r="S56" s="34">
        <f>SUM(S42,S55)</f>
        <v>2</v>
      </c>
      <c r="T56" s="133"/>
      <c r="U56" s="133"/>
      <c r="V56" s="134"/>
      <c r="W56" s="134"/>
      <c r="Y56" s="33" t="s">
        <v>353</v>
      </c>
      <c r="Z56" s="34">
        <f>SUM(Z42,Z55)</f>
        <v>2</v>
      </c>
      <c r="AA56" s="133"/>
      <c r="AB56" s="133"/>
      <c r="AC56" s="134"/>
      <c r="AD56" s="134"/>
      <c r="AF56" s="33" t="s">
        <v>353</v>
      </c>
      <c r="AG56" s="34">
        <f>SUM(AG42,AG55)</f>
        <v>2</v>
      </c>
      <c r="AH56" s="133"/>
      <c r="AI56" s="133"/>
      <c r="AJ56" s="134"/>
      <c r="AK56" s="134"/>
      <c r="AM56" s="140" t="s">
        <v>276</v>
      </c>
      <c r="AN56" s="135"/>
      <c r="AO56" s="135"/>
      <c r="AP56" s="135"/>
      <c r="AQ56" s="135"/>
      <c r="AR56" s="135"/>
      <c r="AS56" s="135"/>
      <c r="AT56" s="136"/>
      <c r="AU56" s="137"/>
      <c r="AV56" s="138"/>
      <c r="AW56" s="139">
        <f>SUM(AW8:AW55)</f>
        <v>-14079949</v>
      </c>
      <c r="AX56" s="4" t="s">
        <v>354</v>
      </c>
      <c r="AY56" s="5"/>
      <c r="AZ56" s="5"/>
      <c r="BA56" s="5"/>
      <c r="BB56" s="5"/>
      <c r="BC56" s="5"/>
      <c r="BD56" s="23"/>
      <c r="BE56" s="107"/>
      <c r="BF56" s="102"/>
    </row>
    <row r="57" spans="1:58" ht="24" customHeight="1" x14ac:dyDescent="0.3">
      <c r="A57" s="201"/>
      <c r="B57" s="188"/>
      <c r="C57" s="188"/>
      <c r="D57" s="183"/>
      <c r="E57" s="188"/>
      <c r="F57" s="188"/>
      <c r="G57" s="183"/>
      <c r="H57" s="183"/>
      <c r="I57" s="185"/>
      <c r="K57" s="147"/>
      <c r="L57" s="148"/>
      <c r="M57" s="149"/>
      <c r="N57" s="149"/>
      <c r="O57" s="147"/>
      <c r="P57" s="147"/>
      <c r="Q57" s="147"/>
      <c r="R57" s="147"/>
      <c r="S57" s="148"/>
      <c r="T57" s="149"/>
      <c r="U57" s="149"/>
      <c r="V57" s="147"/>
      <c r="W57" s="147"/>
      <c r="X57" s="147"/>
      <c r="Y57" s="147"/>
      <c r="Z57" s="148"/>
      <c r="AA57" s="149"/>
      <c r="AB57" s="149"/>
      <c r="AC57" s="147"/>
      <c r="AD57" s="147"/>
      <c r="AE57" s="147"/>
      <c r="AF57" s="147"/>
      <c r="AG57" s="148"/>
      <c r="AH57" s="149"/>
      <c r="AI57" s="149"/>
      <c r="AJ57" s="147"/>
      <c r="AK57" s="147"/>
      <c r="AL57" s="147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Y57" s="104"/>
      <c r="AZ57" s="104"/>
      <c r="BA57" s="105"/>
      <c r="BB57" s="106"/>
      <c r="BC57" s="23"/>
      <c r="BD57" s="23"/>
      <c r="BE57" s="107"/>
      <c r="BF57" s="102"/>
    </row>
    <row r="58" spans="1:58" ht="24" customHeight="1" x14ac:dyDescent="0.3">
      <c r="A58" s="201"/>
      <c r="B58" s="183"/>
      <c r="C58" s="180"/>
      <c r="D58" s="20"/>
      <c r="E58" s="186"/>
      <c r="F58" s="186"/>
      <c r="G58" s="20"/>
      <c r="H58" s="20"/>
      <c r="I58" s="185"/>
      <c r="K58" s="147"/>
      <c r="L58" s="148"/>
      <c r="M58" s="149"/>
      <c r="N58" s="149"/>
      <c r="O58" s="147"/>
      <c r="P58" s="147"/>
      <c r="Q58" s="147"/>
      <c r="R58" s="147"/>
      <c r="S58" s="148"/>
      <c r="T58" s="149"/>
      <c r="U58" s="149"/>
      <c r="V58" s="147"/>
      <c r="W58" s="147"/>
      <c r="X58" s="147"/>
      <c r="Y58" s="147"/>
      <c r="Z58" s="148"/>
      <c r="AA58" s="149"/>
      <c r="AB58" s="149"/>
      <c r="AC58" s="147"/>
      <c r="AD58" s="147"/>
      <c r="AE58" s="147"/>
      <c r="AF58" s="147"/>
      <c r="AG58" s="148"/>
      <c r="AH58" s="149"/>
      <c r="AI58" s="149"/>
      <c r="AJ58" s="147"/>
      <c r="AK58" s="147"/>
      <c r="AL58" s="147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Y58" s="104"/>
      <c r="AZ58" s="104"/>
      <c r="BA58" s="105"/>
      <c r="BB58" s="106"/>
      <c r="BC58" s="23"/>
      <c r="BD58" s="23"/>
      <c r="BE58" s="107"/>
      <c r="BF58" s="102"/>
    </row>
    <row r="59" spans="1:58" ht="24" customHeight="1" x14ac:dyDescent="0.3">
      <c r="A59" s="201"/>
      <c r="B59" s="183"/>
      <c r="C59" s="180"/>
      <c r="D59" s="20"/>
      <c r="E59" s="182"/>
      <c r="F59" s="187"/>
      <c r="G59" s="20"/>
      <c r="H59" s="20"/>
      <c r="I59" s="185"/>
      <c r="K59" s="150"/>
      <c r="L59" s="150"/>
      <c r="M59" s="150"/>
      <c r="N59" s="150"/>
      <c r="O59" s="150"/>
      <c r="P59" s="21"/>
      <c r="Q59" s="20"/>
      <c r="R59" s="20"/>
      <c r="S59" s="153"/>
      <c r="T59" s="154"/>
      <c r="U59" s="154"/>
      <c r="V59" s="20"/>
      <c r="W59" s="20"/>
      <c r="X59" s="20"/>
      <c r="Y59" s="20"/>
      <c r="Z59" s="153"/>
      <c r="AA59" s="154"/>
      <c r="AB59" s="154"/>
      <c r="AC59" s="20"/>
      <c r="AD59" s="20"/>
      <c r="AE59" s="20"/>
      <c r="AF59" s="20"/>
      <c r="AG59" s="153"/>
      <c r="AH59" s="154"/>
      <c r="AI59" s="149"/>
      <c r="AJ59" s="147"/>
      <c r="AK59" s="147"/>
      <c r="AL59" s="147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Y59" s="104"/>
      <c r="AZ59" s="104"/>
      <c r="BA59" s="105"/>
      <c r="BB59" s="106"/>
      <c r="BC59" s="23"/>
      <c r="BD59" s="23"/>
      <c r="BE59" s="107"/>
      <c r="BF59" s="102"/>
    </row>
    <row r="60" spans="1:58" ht="24" customHeight="1" x14ac:dyDescent="0.3">
      <c r="A60" s="201"/>
      <c r="B60" s="188"/>
      <c r="C60" s="188"/>
      <c r="D60" s="183"/>
      <c r="E60" s="188"/>
      <c r="F60" s="188"/>
      <c r="G60" s="183"/>
      <c r="H60" s="183"/>
      <c r="I60" s="185"/>
      <c r="K60" s="150"/>
      <c r="L60" s="150"/>
      <c r="M60" s="150"/>
      <c r="N60" s="150"/>
      <c r="O60" s="150"/>
      <c r="P60" s="21"/>
      <c r="Q60" s="20"/>
      <c r="R60" s="183"/>
      <c r="S60" s="328"/>
      <c r="T60" s="154"/>
      <c r="U60" s="154"/>
      <c r="V60" s="20"/>
      <c r="W60" s="20"/>
      <c r="X60" s="20"/>
      <c r="Y60" s="183"/>
      <c r="Z60" s="328"/>
      <c r="AA60" s="154"/>
      <c r="AB60" s="154"/>
      <c r="AC60" s="20"/>
      <c r="AD60" s="20"/>
      <c r="AE60" s="20"/>
      <c r="AF60" s="183"/>
      <c r="AG60" s="328"/>
      <c r="AH60" s="154"/>
      <c r="AI60" s="149"/>
      <c r="AJ60" s="147"/>
      <c r="AK60" s="147"/>
      <c r="AL60" s="147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Y60" s="104"/>
      <c r="AZ60" s="104"/>
      <c r="BA60" s="105"/>
      <c r="BB60" s="106"/>
      <c r="BC60" s="23"/>
      <c r="BD60" s="23"/>
      <c r="BE60" s="107"/>
      <c r="BF60" s="102"/>
    </row>
    <row r="61" spans="1:58" ht="24" customHeight="1" x14ac:dyDescent="0.3">
      <c r="A61" s="183"/>
      <c r="B61" s="188"/>
      <c r="C61" s="180"/>
      <c r="D61" s="20"/>
      <c r="E61" s="182"/>
      <c r="F61" s="186"/>
      <c r="G61" s="20"/>
      <c r="H61" s="20"/>
      <c r="I61" s="185"/>
      <c r="K61" s="147"/>
      <c r="L61" s="148"/>
      <c r="M61" s="149"/>
      <c r="N61" s="149"/>
      <c r="O61" s="147"/>
      <c r="P61" s="20"/>
      <c r="Q61" s="20"/>
      <c r="R61" s="20"/>
      <c r="S61" s="153"/>
      <c r="T61" s="154"/>
      <c r="U61" s="154"/>
      <c r="V61" s="20"/>
      <c r="W61" s="20"/>
      <c r="X61" s="20"/>
      <c r="Y61" s="20"/>
      <c r="Z61" s="153"/>
      <c r="AA61" s="154"/>
      <c r="AB61" s="154"/>
      <c r="AC61" s="20"/>
      <c r="AD61" s="20"/>
      <c r="AE61" s="20"/>
      <c r="AF61" s="20"/>
      <c r="AG61" s="153"/>
      <c r="AH61" s="154"/>
      <c r="AI61" s="154"/>
      <c r="AJ61" s="147"/>
      <c r="AK61" s="147"/>
      <c r="AL61" s="147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Y61" s="104"/>
      <c r="AZ61" s="104"/>
      <c r="BA61" s="105"/>
      <c r="BB61" s="106"/>
      <c r="BC61" s="23"/>
      <c r="BD61" s="23"/>
      <c r="BE61" s="107"/>
      <c r="BF61" s="102"/>
    </row>
    <row r="62" spans="1:58" ht="24" customHeight="1" x14ac:dyDescent="0.3">
      <c r="A62" s="188"/>
      <c r="B62" s="188"/>
      <c r="C62" s="189"/>
      <c r="D62" s="189"/>
      <c r="E62" s="195"/>
      <c r="F62" s="195"/>
      <c r="G62" s="189"/>
      <c r="H62" s="190"/>
      <c r="I62" s="191"/>
      <c r="K62" s="150"/>
      <c r="L62" s="150"/>
      <c r="M62" s="150"/>
      <c r="N62" s="150"/>
      <c r="O62" s="150"/>
      <c r="P62" s="21"/>
      <c r="Q62" s="20"/>
      <c r="R62" s="20"/>
      <c r="S62" s="153"/>
      <c r="T62" s="154"/>
      <c r="U62" s="154"/>
      <c r="V62" s="20"/>
      <c r="W62" s="20"/>
      <c r="X62" s="20"/>
      <c r="Y62" s="20"/>
      <c r="Z62" s="153"/>
      <c r="AA62" s="154"/>
      <c r="AB62" s="154"/>
      <c r="AC62" s="20"/>
      <c r="AD62" s="20"/>
      <c r="AE62" s="20"/>
      <c r="AF62" s="20"/>
      <c r="AG62" s="153"/>
      <c r="AH62" s="154"/>
      <c r="AI62" s="149"/>
      <c r="AJ62" s="147"/>
      <c r="AK62" s="147"/>
      <c r="AL62" s="147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Y62" s="104"/>
      <c r="AZ62" s="104"/>
      <c r="BA62" s="105"/>
      <c r="BB62" s="106"/>
      <c r="BC62" s="23"/>
      <c r="BD62" s="23"/>
      <c r="BE62" s="107"/>
      <c r="BF62" s="102"/>
    </row>
    <row r="63" spans="1:58" ht="24" customHeight="1" x14ac:dyDescent="0.3">
      <c r="A63" s="188"/>
      <c r="B63" s="188"/>
      <c r="C63" s="192"/>
      <c r="D63" s="204"/>
      <c r="E63" s="205"/>
      <c r="F63" s="205"/>
      <c r="G63" s="192"/>
      <c r="H63" s="192"/>
      <c r="I63" s="193"/>
      <c r="K63" s="150"/>
      <c r="L63" s="150"/>
      <c r="M63" s="150"/>
      <c r="N63" s="150"/>
      <c r="O63" s="150"/>
      <c r="P63" s="150"/>
      <c r="Q63" s="147"/>
      <c r="R63" s="147"/>
      <c r="S63" s="148"/>
      <c r="T63" s="149"/>
      <c r="U63" s="149"/>
      <c r="V63" s="147"/>
      <c r="W63" s="147"/>
      <c r="X63" s="147"/>
      <c r="Y63" s="147"/>
      <c r="Z63" s="148"/>
      <c r="AA63" s="149"/>
      <c r="AB63" s="149"/>
      <c r="AC63" s="147"/>
      <c r="AD63" s="147"/>
      <c r="AE63" s="147"/>
      <c r="AF63" s="147"/>
      <c r="AG63" s="148"/>
      <c r="AH63" s="149"/>
      <c r="AI63" s="149"/>
      <c r="AJ63" s="147"/>
      <c r="AK63" s="147"/>
      <c r="AL63" s="147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Y63" s="104"/>
      <c r="AZ63" s="104"/>
      <c r="BA63" s="105"/>
      <c r="BB63" s="106"/>
      <c r="BC63" s="23"/>
      <c r="BD63" s="23"/>
      <c r="BE63" s="107"/>
      <c r="BF63" s="102"/>
    </row>
    <row r="64" spans="1:58" ht="30" customHeight="1" x14ac:dyDescent="0.3">
      <c r="A64" s="188"/>
      <c r="B64" s="188"/>
      <c r="C64" s="192"/>
      <c r="D64" s="204"/>
      <c r="E64" s="205"/>
      <c r="F64" s="205"/>
      <c r="G64" s="192"/>
      <c r="H64" s="192"/>
      <c r="I64" s="193"/>
      <c r="K64" s="150"/>
      <c r="L64" s="150"/>
      <c r="M64" s="150"/>
      <c r="N64" s="150"/>
      <c r="O64" s="150"/>
      <c r="P64" s="150"/>
      <c r="Q64" s="147"/>
      <c r="R64" s="147"/>
      <c r="S64" s="148"/>
      <c r="T64" s="149"/>
      <c r="U64" s="149"/>
      <c r="V64" s="147"/>
      <c r="W64" s="147"/>
      <c r="X64" s="147"/>
      <c r="Y64" s="147"/>
      <c r="Z64" s="148"/>
      <c r="AA64" s="149"/>
      <c r="AB64" s="149"/>
      <c r="AC64" s="147"/>
      <c r="AD64" s="147"/>
      <c r="AE64" s="147"/>
      <c r="AF64" s="147"/>
      <c r="AG64" s="148"/>
      <c r="AH64" s="149"/>
      <c r="AI64" s="149"/>
      <c r="AJ64" s="147"/>
      <c r="AK64" s="147"/>
      <c r="AL64" s="147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Y64" s="104"/>
      <c r="AZ64" s="104"/>
      <c r="BA64" s="105"/>
      <c r="BB64" s="106"/>
      <c r="BC64" s="23"/>
      <c r="BD64" s="23"/>
      <c r="BE64" s="107"/>
      <c r="BF64" s="102"/>
    </row>
    <row r="65" spans="1:58" ht="24" customHeight="1" x14ac:dyDescent="0.3">
      <c r="A65" s="188"/>
      <c r="B65" s="188"/>
      <c r="C65" s="189"/>
      <c r="D65" s="189"/>
      <c r="E65" s="189"/>
      <c r="F65" s="189"/>
      <c r="G65" s="189"/>
      <c r="H65" s="189"/>
      <c r="I65" s="194"/>
      <c r="K65" s="147"/>
      <c r="L65" s="148"/>
      <c r="M65" s="149"/>
      <c r="N65" s="149"/>
      <c r="O65" s="147"/>
      <c r="P65" s="147"/>
      <c r="Q65" s="147"/>
      <c r="R65" s="147"/>
      <c r="S65" s="148"/>
      <c r="T65" s="149"/>
      <c r="U65" s="149"/>
      <c r="V65" s="147"/>
      <c r="W65" s="147"/>
      <c r="X65" s="147"/>
      <c r="Y65" s="147"/>
      <c r="Z65" s="148"/>
      <c r="AA65" s="149"/>
      <c r="AB65" s="149"/>
      <c r="AC65" s="147"/>
      <c r="AD65" s="147"/>
      <c r="AE65" s="147"/>
      <c r="AF65" s="147"/>
      <c r="AG65" s="148"/>
      <c r="AH65" s="149"/>
      <c r="AI65" s="149"/>
      <c r="AJ65" s="147"/>
      <c r="AK65" s="147"/>
      <c r="AL65" s="147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Y65" s="104"/>
      <c r="AZ65" s="104"/>
      <c r="BA65" s="105"/>
      <c r="BB65" s="106"/>
      <c r="BC65" s="23"/>
      <c r="BD65" s="23"/>
      <c r="BE65" s="107"/>
      <c r="BF65" s="102"/>
    </row>
    <row r="66" spans="1:58" ht="24" customHeight="1" x14ac:dyDescent="0.3">
      <c r="A66" s="183"/>
      <c r="B66" s="188"/>
      <c r="C66" s="195"/>
      <c r="D66" s="189"/>
      <c r="E66" s="189"/>
      <c r="F66" s="189"/>
      <c r="G66" s="196"/>
      <c r="H66" s="196"/>
      <c r="I66" s="197"/>
      <c r="J66" s="12"/>
      <c r="K66" s="147"/>
      <c r="L66" s="148"/>
      <c r="M66" s="155"/>
      <c r="N66" s="155"/>
      <c r="O66" s="156"/>
      <c r="P66" s="156"/>
      <c r="Q66" s="156"/>
      <c r="R66" s="147"/>
      <c r="S66" s="148"/>
      <c r="T66" s="155"/>
      <c r="U66" s="155"/>
      <c r="V66" s="156"/>
      <c r="W66" s="156"/>
      <c r="X66" s="156"/>
      <c r="Y66" s="147"/>
      <c r="Z66" s="148"/>
      <c r="AA66" s="155"/>
      <c r="AB66" s="155"/>
      <c r="AC66" s="156"/>
      <c r="AD66" s="156"/>
      <c r="AE66" s="156"/>
      <c r="AF66" s="147"/>
      <c r="AG66" s="148"/>
      <c r="AH66" s="155"/>
      <c r="AI66" s="155"/>
      <c r="AJ66" s="156"/>
      <c r="AK66" s="156"/>
      <c r="AL66" s="156"/>
      <c r="AM66" s="104"/>
      <c r="AN66" s="104"/>
      <c r="AO66" s="104"/>
      <c r="AP66" s="104"/>
      <c r="AQ66" s="104"/>
      <c r="AR66" s="104"/>
      <c r="AS66" s="104"/>
      <c r="AT66" s="106"/>
      <c r="AU66" s="107"/>
      <c r="AV66" s="23"/>
      <c r="AW66" s="157"/>
      <c r="AY66" s="104"/>
      <c r="AZ66" s="104"/>
      <c r="BA66" s="105"/>
      <c r="BB66" s="106"/>
      <c r="BC66" s="23"/>
      <c r="BD66" s="23"/>
      <c r="BE66" s="107"/>
      <c r="BF66" s="102"/>
    </row>
    <row r="67" spans="1:58" ht="18" customHeight="1" x14ac:dyDescent="0.3">
      <c r="A67" s="21"/>
      <c r="B67" s="21"/>
      <c r="C67" s="21"/>
      <c r="D67" s="21"/>
      <c r="E67" s="21"/>
      <c r="F67" s="21"/>
      <c r="G67" s="21"/>
      <c r="H67" s="21"/>
      <c r="I67" s="21"/>
      <c r="K67" s="147"/>
      <c r="L67" s="148"/>
      <c r="M67" s="149"/>
      <c r="N67" s="149"/>
      <c r="O67" s="147"/>
      <c r="P67" s="147"/>
      <c r="Q67" s="147"/>
      <c r="R67" s="147"/>
      <c r="S67" s="148"/>
      <c r="T67" s="149"/>
      <c r="U67" s="149"/>
      <c r="V67" s="147"/>
      <c r="W67" s="147"/>
      <c r="X67" s="147"/>
      <c r="Y67" s="147"/>
      <c r="Z67" s="148"/>
      <c r="AA67" s="149"/>
      <c r="AB67" s="149"/>
      <c r="AC67" s="147"/>
      <c r="AD67" s="147"/>
      <c r="AE67" s="147"/>
      <c r="AF67" s="147"/>
      <c r="AG67" s="148"/>
      <c r="AH67" s="149"/>
      <c r="AI67" s="149"/>
      <c r="AJ67" s="147"/>
      <c r="AK67" s="147"/>
      <c r="AL67" s="147"/>
      <c r="AM67" s="104"/>
      <c r="AN67" s="104"/>
      <c r="AO67" s="104"/>
      <c r="AP67" s="104"/>
      <c r="AQ67" s="104"/>
      <c r="AR67" s="104"/>
      <c r="AS67" s="104"/>
      <c r="AT67" s="106"/>
      <c r="AU67" s="107"/>
      <c r="AV67" s="23"/>
      <c r="AW67" s="157"/>
      <c r="AY67" s="104"/>
      <c r="AZ67" s="104"/>
      <c r="BA67" s="105"/>
      <c r="BB67" s="106"/>
      <c r="BC67" s="23"/>
      <c r="BD67" s="23"/>
      <c r="BE67" s="107"/>
      <c r="BF67" s="102"/>
    </row>
    <row r="68" spans="1:58" ht="21" customHeight="1" x14ac:dyDescent="0.3">
      <c r="A68" s="21"/>
      <c r="B68" s="21"/>
      <c r="C68" s="21"/>
      <c r="D68" s="21"/>
      <c r="E68" s="21"/>
      <c r="F68" s="21"/>
      <c r="G68" s="198"/>
      <c r="H68" s="199"/>
      <c r="I68" s="21"/>
      <c r="K68" s="147"/>
      <c r="L68" s="148"/>
      <c r="M68" s="149"/>
      <c r="N68" s="149"/>
      <c r="O68" s="147"/>
      <c r="P68" s="147"/>
      <c r="Q68" s="147"/>
      <c r="R68" s="147"/>
      <c r="S68" s="148"/>
      <c r="T68" s="149"/>
      <c r="U68" s="149"/>
      <c r="V68" s="147"/>
      <c r="W68" s="147"/>
      <c r="X68" s="147"/>
      <c r="Y68" s="147"/>
      <c r="Z68" s="148"/>
      <c r="AA68" s="149"/>
      <c r="AB68" s="149"/>
      <c r="AC68" s="147"/>
      <c r="AD68" s="147"/>
      <c r="AE68" s="147"/>
      <c r="AF68" s="147"/>
      <c r="AG68" s="148"/>
      <c r="AH68" s="149"/>
      <c r="AI68" s="149"/>
      <c r="AJ68" s="147"/>
      <c r="AK68" s="147"/>
      <c r="AL68" s="147"/>
      <c r="AM68" s="104"/>
      <c r="AN68" s="104"/>
      <c r="AO68" s="104"/>
      <c r="AP68" s="104"/>
      <c r="AQ68" s="104"/>
      <c r="AR68" s="104"/>
      <c r="AS68" s="104"/>
      <c r="AT68" s="106"/>
      <c r="AU68" s="107"/>
      <c r="AV68" s="23"/>
      <c r="AW68" s="157"/>
      <c r="AY68" s="104"/>
      <c r="AZ68" s="104"/>
      <c r="BA68" s="105"/>
      <c r="BB68" s="106"/>
      <c r="BC68" s="23"/>
      <c r="BD68" s="23"/>
      <c r="BE68" s="107"/>
      <c r="BF68" s="102"/>
    </row>
    <row r="69" spans="1:58" ht="18" customHeight="1" x14ac:dyDescent="0.3">
      <c r="A69" s="21"/>
      <c r="B69" s="131"/>
      <c r="C69" s="21"/>
      <c r="D69" s="21"/>
      <c r="E69" s="21"/>
      <c r="F69" s="21"/>
      <c r="G69" s="21"/>
      <c r="H69" s="21"/>
      <c r="I69" s="21"/>
      <c r="K69" s="147"/>
      <c r="L69" s="148"/>
      <c r="M69" s="149"/>
      <c r="N69" s="149"/>
      <c r="O69" s="147"/>
      <c r="P69" s="147"/>
      <c r="Q69" s="147"/>
      <c r="R69" s="147"/>
      <c r="S69" s="148"/>
      <c r="T69" s="149"/>
      <c r="U69" s="149"/>
      <c r="V69" s="147"/>
      <c r="W69" s="147"/>
      <c r="X69" s="147"/>
      <c r="Y69" s="147"/>
      <c r="Z69" s="148"/>
      <c r="AA69" s="149"/>
      <c r="AB69" s="149"/>
      <c r="AC69" s="147"/>
      <c r="AD69" s="147"/>
      <c r="AE69" s="147"/>
      <c r="AF69" s="147"/>
      <c r="AG69" s="148"/>
      <c r="AH69" s="149"/>
      <c r="AI69" s="149"/>
      <c r="AJ69" s="147"/>
      <c r="AK69" s="147"/>
      <c r="AL69" s="147"/>
      <c r="AM69" s="104"/>
      <c r="AN69" s="104"/>
      <c r="AO69" s="104"/>
      <c r="AP69" s="104"/>
      <c r="AQ69" s="104"/>
      <c r="AR69" s="104"/>
      <c r="AS69" s="104"/>
      <c r="AT69" s="106"/>
      <c r="AU69" s="107"/>
      <c r="AV69" s="23"/>
      <c r="AW69" s="157"/>
      <c r="AY69" s="104"/>
      <c r="AZ69" s="104"/>
      <c r="BA69" s="105"/>
      <c r="BB69" s="106"/>
      <c r="BC69" s="23"/>
      <c r="BD69" s="23"/>
      <c r="BE69" s="107"/>
      <c r="BF69" s="102"/>
    </row>
    <row r="70" spans="1:58" ht="18" customHeight="1" x14ac:dyDescent="0.3">
      <c r="A70" s="21"/>
      <c r="B70" s="200"/>
      <c r="C70" s="21"/>
      <c r="D70" s="21"/>
      <c r="E70" s="21"/>
      <c r="F70" s="21"/>
      <c r="G70" s="21"/>
      <c r="H70" s="21"/>
      <c r="I70" s="21"/>
      <c r="K70" s="147"/>
      <c r="L70" s="148"/>
      <c r="M70" s="149"/>
      <c r="N70" s="149"/>
      <c r="O70" s="147"/>
      <c r="P70" s="147"/>
      <c r="Q70" s="147"/>
      <c r="R70" s="147"/>
      <c r="S70" s="148"/>
      <c r="T70" s="149"/>
      <c r="U70" s="149"/>
      <c r="V70" s="147"/>
      <c r="W70" s="147"/>
      <c r="X70" s="147"/>
      <c r="Y70" s="147"/>
      <c r="Z70" s="148"/>
      <c r="AA70" s="149"/>
      <c r="AB70" s="149"/>
      <c r="AC70" s="147"/>
      <c r="AD70" s="147"/>
      <c r="AE70" s="147"/>
      <c r="AF70" s="147"/>
      <c r="AG70" s="148"/>
      <c r="AH70" s="149"/>
      <c r="AI70" s="149"/>
      <c r="AJ70" s="147"/>
      <c r="AK70" s="147"/>
      <c r="AL70" s="147"/>
      <c r="AM70" s="104"/>
      <c r="AN70" s="104"/>
      <c r="AO70" s="104"/>
      <c r="AP70" s="104"/>
      <c r="AQ70" s="104"/>
      <c r="AR70" s="104"/>
      <c r="AS70" s="104"/>
      <c r="AT70" s="106"/>
      <c r="AU70" s="107"/>
      <c r="AV70" s="23"/>
      <c r="AW70" s="157"/>
      <c r="AY70" s="104"/>
      <c r="AZ70" s="104"/>
      <c r="BA70" s="105"/>
      <c r="BB70" s="106"/>
      <c r="BC70" s="23"/>
      <c r="BD70" s="23"/>
      <c r="BE70" s="107"/>
      <c r="BF70" s="102"/>
    </row>
    <row r="71" spans="1:58" ht="18" customHeight="1" x14ac:dyDescent="0.3">
      <c r="A71" s="21"/>
      <c r="B71" s="200"/>
      <c r="C71" s="21"/>
      <c r="D71" s="21"/>
      <c r="E71" s="21"/>
      <c r="F71" s="21"/>
      <c r="G71" s="21"/>
      <c r="H71" s="21"/>
      <c r="I71" s="21"/>
      <c r="K71" s="147"/>
      <c r="L71" s="148"/>
      <c r="M71" s="149"/>
      <c r="N71" s="149"/>
      <c r="O71" s="147"/>
      <c r="P71" s="147"/>
      <c r="Q71" s="147"/>
      <c r="R71" s="147"/>
      <c r="S71" s="148"/>
      <c r="T71" s="149"/>
      <c r="U71" s="149"/>
      <c r="V71" s="147"/>
      <c r="W71" s="147"/>
      <c r="X71" s="147"/>
      <c r="Y71" s="147"/>
      <c r="Z71" s="148"/>
      <c r="AA71" s="149"/>
      <c r="AB71" s="149"/>
      <c r="AC71" s="147"/>
      <c r="AD71" s="147"/>
      <c r="AE71" s="147"/>
      <c r="AF71" s="147"/>
      <c r="AG71" s="148"/>
      <c r="AH71" s="149"/>
      <c r="AI71" s="149"/>
      <c r="AJ71" s="147"/>
      <c r="AK71" s="147"/>
      <c r="AL71" s="147"/>
      <c r="AM71" s="104"/>
      <c r="AN71" s="104"/>
      <c r="AO71" s="104"/>
      <c r="AP71" s="104"/>
      <c r="AQ71" s="104"/>
      <c r="AR71" s="104"/>
      <c r="AS71" s="104"/>
      <c r="AT71" s="106"/>
      <c r="AU71" s="107"/>
      <c r="AV71" s="23"/>
      <c r="AW71" s="157"/>
      <c r="AY71" s="104"/>
      <c r="AZ71" s="104"/>
      <c r="BA71" s="105"/>
      <c r="BB71" s="106"/>
      <c r="BC71" s="23"/>
      <c r="BD71" s="23"/>
      <c r="BE71" s="107"/>
      <c r="BF71" s="102"/>
    </row>
    <row r="72" spans="1:58" ht="18" customHeight="1" x14ac:dyDescent="0.3">
      <c r="K72" s="147"/>
      <c r="L72" s="148"/>
      <c r="M72" s="149"/>
      <c r="N72" s="149"/>
      <c r="O72" s="147"/>
      <c r="P72" s="147"/>
      <c r="Q72" s="147"/>
      <c r="R72" s="147"/>
      <c r="S72" s="148"/>
      <c r="T72" s="149"/>
      <c r="U72" s="149"/>
      <c r="V72" s="147"/>
      <c r="W72" s="147"/>
      <c r="X72" s="147"/>
      <c r="Y72" s="147"/>
      <c r="Z72" s="148"/>
      <c r="AA72" s="149"/>
      <c r="AB72" s="149"/>
      <c r="AC72" s="147"/>
      <c r="AD72" s="147"/>
      <c r="AE72" s="147"/>
      <c r="AF72" s="147"/>
      <c r="AG72" s="148"/>
      <c r="AH72" s="149"/>
      <c r="AI72" s="149"/>
      <c r="AJ72" s="147"/>
      <c r="AK72" s="147"/>
      <c r="AL72" s="147"/>
      <c r="AM72" s="80"/>
      <c r="AN72" s="80"/>
      <c r="AO72" s="80"/>
      <c r="AP72" s="80"/>
      <c r="AQ72" s="80"/>
      <c r="AR72" s="80"/>
      <c r="AS72" s="80"/>
      <c r="AT72" s="106"/>
      <c r="AU72" s="107"/>
      <c r="AV72" s="23"/>
      <c r="AW72" s="157"/>
      <c r="AY72" s="80"/>
      <c r="AZ72" s="80"/>
      <c r="BA72" s="105"/>
      <c r="BB72" s="106"/>
      <c r="BC72" s="23"/>
      <c r="BD72" s="23"/>
      <c r="BE72" s="107"/>
      <c r="BF72" s="102"/>
    </row>
    <row r="73" spans="1:58" ht="18" customHeight="1" x14ac:dyDescent="0.3">
      <c r="K73" s="5"/>
      <c r="L73" s="5"/>
      <c r="M73" s="5"/>
      <c r="N73" s="5"/>
      <c r="O73" s="5"/>
      <c r="P73" s="5"/>
      <c r="R73" s="143" t="s">
        <v>355</v>
      </c>
      <c r="S73" s="144">
        <f>SUM(S61:S72)</f>
        <v>0</v>
      </c>
      <c r="T73" s="145"/>
      <c r="U73" s="145"/>
      <c r="V73" s="146"/>
      <c r="W73" s="146"/>
      <c r="Y73" s="143"/>
      <c r="Z73" s="144"/>
      <c r="AA73" s="145"/>
      <c r="AB73" s="145"/>
      <c r="AC73" s="146"/>
      <c r="AD73" s="146"/>
      <c r="AF73" s="143"/>
      <c r="AG73" s="144"/>
      <c r="AH73" s="145"/>
      <c r="AI73" s="145"/>
      <c r="AJ73" s="146"/>
      <c r="AK73" s="146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Y73" s="80"/>
      <c r="AZ73" s="80"/>
      <c r="BA73" s="105"/>
      <c r="BB73" s="81"/>
      <c r="BC73" s="25"/>
      <c r="BD73" s="25"/>
      <c r="BE73" s="22"/>
      <c r="BF73" s="102"/>
    </row>
    <row r="74" spans="1:58" ht="18" customHeight="1" x14ac:dyDescent="0.3">
      <c r="K74" s="5"/>
      <c r="L74" s="5"/>
      <c r="M74" s="5"/>
      <c r="N74" s="5"/>
      <c r="O74" s="5"/>
      <c r="P74" s="5"/>
      <c r="R74" s="33" t="s">
        <v>356</v>
      </c>
      <c r="S74" s="34">
        <f>S73+S60</f>
        <v>0</v>
      </c>
      <c r="T74" s="28"/>
      <c r="U74" s="28"/>
      <c r="V74" s="7"/>
      <c r="W74" s="7"/>
      <c r="Y74" s="33"/>
      <c r="Z74" s="34"/>
      <c r="AA74" s="28"/>
      <c r="AB74" s="28"/>
      <c r="AC74" s="7"/>
      <c r="AD74" s="7"/>
      <c r="AF74" s="33"/>
      <c r="AG74" s="34"/>
      <c r="AH74" s="28"/>
      <c r="AI74" s="28"/>
      <c r="AJ74" s="7"/>
      <c r="AK74" s="7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Y74" s="80"/>
      <c r="AZ74" s="80"/>
      <c r="BA74" s="105"/>
      <c r="BB74" s="81"/>
      <c r="BC74" s="25"/>
      <c r="BD74" s="25"/>
      <c r="BE74" s="22"/>
      <c r="BF74" s="102"/>
    </row>
    <row r="75" spans="1:58" ht="18" customHeight="1" x14ac:dyDescent="0.3">
      <c r="K75" s="5"/>
      <c r="L75" s="5"/>
      <c r="M75" s="5"/>
      <c r="N75" s="5"/>
      <c r="O75" s="5"/>
      <c r="P75" s="5"/>
      <c r="R75" s="7" t="s">
        <v>357</v>
      </c>
      <c r="S75" s="30">
        <f>+U75-T75+1</f>
        <v>699</v>
      </c>
      <c r="T75" s="26">
        <v>37257</v>
      </c>
      <c r="U75" s="26">
        <v>37955</v>
      </c>
      <c r="V75" s="7"/>
      <c r="W75" s="7"/>
      <c r="Y75" s="7"/>
      <c r="Z75" s="30"/>
      <c r="AA75" s="26"/>
      <c r="AB75" s="26"/>
      <c r="AC75" s="7"/>
      <c r="AD75" s="7"/>
      <c r="AF75" s="7"/>
      <c r="AG75" s="30"/>
      <c r="AH75" s="26"/>
      <c r="AI75" s="26"/>
      <c r="AJ75" s="7"/>
      <c r="AK75" s="7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Y75" s="80"/>
      <c r="AZ75" s="80"/>
      <c r="BA75" s="105"/>
      <c r="BB75" s="81"/>
      <c r="BC75" s="25"/>
      <c r="BD75" s="25"/>
      <c r="BE75" s="22"/>
      <c r="BF75" s="102"/>
    </row>
    <row r="76" spans="1:58" ht="18" customHeight="1" x14ac:dyDescent="0.3">
      <c r="K76" s="5"/>
      <c r="L76" s="5"/>
      <c r="M76" s="5"/>
      <c r="N76" s="5"/>
      <c r="O76" s="5"/>
      <c r="P76" s="5"/>
      <c r="R76" s="7"/>
      <c r="S76" s="31"/>
      <c r="T76" s="28"/>
      <c r="U76" s="28"/>
      <c r="V76" s="7"/>
      <c r="W76" s="7"/>
      <c r="Y76" s="7"/>
      <c r="Z76" s="31"/>
      <c r="AA76" s="28"/>
      <c r="AB76" s="28"/>
      <c r="AC76" s="7"/>
      <c r="AD76" s="7"/>
      <c r="AF76" s="7"/>
      <c r="AG76" s="31"/>
      <c r="AH76" s="28"/>
      <c r="AI76" s="28"/>
      <c r="AJ76" s="7"/>
      <c r="AK76" s="7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Y76" s="80"/>
      <c r="AZ76" s="80"/>
      <c r="BA76" s="105"/>
      <c r="BB76" s="81"/>
      <c r="BC76" s="25"/>
      <c r="BD76" s="25"/>
      <c r="BE76" s="22"/>
      <c r="BF76" s="102"/>
    </row>
    <row r="77" spans="1:58" ht="18" customHeight="1" x14ac:dyDescent="0.3">
      <c r="K77" s="5"/>
      <c r="L77" s="5"/>
      <c r="M77" s="5"/>
      <c r="N77" s="5"/>
      <c r="O77" s="5"/>
      <c r="P77" s="5"/>
      <c r="R77" s="7"/>
      <c r="S77" s="31"/>
      <c r="T77" s="28"/>
      <c r="U77" s="28"/>
      <c r="V77" s="7"/>
      <c r="W77" s="7"/>
      <c r="Y77" s="7"/>
      <c r="Z77" s="31"/>
      <c r="AA77" s="28"/>
      <c r="AB77" s="28"/>
      <c r="AC77" s="7"/>
      <c r="AD77" s="7"/>
      <c r="AF77" s="7"/>
      <c r="AG77" s="31"/>
      <c r="AH77" s="28"/>
      <c r="AI77" s="28"/>
      <c r="AJ77" s="7"/>
      <c r="AK77" s="7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Y77" s="80"/>
      <c r="AZ77" s="80"/>
      <c r="BA77" s="105"/>
      <c r="BB77" s="81"/>
      <c r="BC77" s="25"/>
      <c r="BD77" s="25"/>
      <c r="BE77" s="22"/>
      <c r="BF77" s="102"/>
    </row>
    <row r="78" spans="1:58" ht="18" customHeight="1" x14ac:dyDescent="0.3">
      <c r="K78" s="5"/>
      <c r="L78" s="5"/>
      <c r="M78" s="5"/>
      <c r="N78" s="5"/>
      <c r="O78" s="5"/>
      <c r="P78" s="5"/>
      <c r="R78" s="7"/>
      <c r="S78" s="31"/>
      <c r="T78" s="28"/>
      <c r="U78" s="28"/>
      <c r="V78" s="7"/>
      <c r="W78" s="7"/>
      <c r="Y78" s="7"/>
      <c r="Z78" s="31"/>
      <c r="AA78" s="28"/>
      <c r="AB78" s="28"/>
      <c r="AC78" s="7"/>
      <c r="AD78" s="7"/>
      <c r="AF78" s="7"/>
      <c r="AG78" s="31"/>
      <c r="AH78" s="28"/>
      <c r="AI78" s="28"/>
      <c r="AJ78" s="7"/>
      <c r="AK78" s="7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Y78" s="80"/>
      <c r="AZ78" s="80"/>
      <c r="BA78" s="105"/>
      <c r="BB78" s="81"/>
      <c r="BC78" s="25"/>
      <c r="BD78" s="25"/>
      <c r="BE78" s="22"/>
      <c r="BF78" s="102"/>
    </row>
    <row r="79" spans="1:58" s="4" customFormat="1" ht="18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13"/>
      <c r="Q79" s="13"/>
      <c r="R79" s="27"/>
      <c r="S79" s="32"/>
      <c r="T79" s="29"/>
      <c r="U79" s="29"/>
      <c r="V79" s="27"/>
      <c r="W79" s="27"/>
      <c r="X79" s="13"/>
      <c r="Y79" s="27"/>
      <c r="Z79" s="32"/>
      <c r="AA79" s="29"/>
      <c r="AB79" s="29"/>
      <c r="AC79" s="27"/>
      <c r="AD79" s="27"/>
      <c r="AE79" s="13"/>
      <c r="AF79" s="27"/>
      <c r="AG79" s="32"/>
      <c r="AH79" s="29"/>
      <c r="AI79" s="29"/>
      <c r="AJ79" s="27"/>
      <c r="AK79" s="27"/>
      <c r="AL79" s="13"/>
      <c r="AY79" s="80"/>
      <c r="AZ79" s="80"/>
      <c r="BA79" s="105"/>
      <c r="BB79" s="81"/>
      <c r="BC79" s="25"/>
      <c r="BD79" s="25"/>
      <c r="BE79" s="22"/>
      <c r="BF79" s="102"/>
    </row>
    <row r="80" spans="1:58" s="4" customFormat="1" ht="18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13"/>
      <c r="Q80" s="13"/>
      <c r="R80" s="27"/>
      <c r="S80" s="32"/>
      <c r="T80" s="29"/>
      <c r="U80" s="29"/>
      <c r="V80" s="27"/>
      <c r="W80" s="27"/>
      <c r="X80" s="13"/>
      <c r="Y80" s="27"/>
      <c r="Z80" s="32"/>
      <c r="AA80" s="29"/>
      <c r="AB80" s="29"/>
      <c r="AC80" s="27"/>
      <c r="AD80" s="27"/>
      <c r="AE80" s="13"/>
      <c r="AF80" s="27"/>
      <c r="AG80" s="32"/>
      <c r="AH80" s="29"/>
      <c r="AI80" s="29"/>
      <c r="AJ80" s="27"/>
      <c r="AK80" s="27"/>
      <c r="AL80" s="13"/>
      <c r="AY80" s="80"/>
      <c r="AZ80" s="80"/>
      <c r="BA80" s="105"/>
      <c r="BB80" s="81"/>
      <c r="BC80" s="25"/>
      <c r="BD80" s="25"/>
      <c r="BE80" s="22"/>
      <c r="BF80" s="102"/>
    </row>
    <row r="81" spans="11:58" ht="18" customHeight="1" x14ac:dyDescent="0.3">
      <c r="K81" s="5"/>
      <c r="L81" s="5"/>
      <c r="M81" s="5"/>
      <c r="N81" s="5"/>
      <c r="O81" s="5"/>
      <c r="P81" s="5"/>
      <c r="R81" s="7"/>
      <c r="S81" s="31"/>
      <c r="T81" s="28"/>
      <c r="U81" s="28"/>
      <c r="V81" s="7"/>
      <c r="W81" s="7"/>
      <c r="Y81" s="7"/>
      <c r="Z81" s="31"/>
      <c r="AA81" s="28"/>
      <c r="AB81" s="28"/>
      <c r="AC81" s="7"/>
      <c r="AD81" s="7"/>
      <c r="AF81" s="7"/>
      <c r="AG81" s="31"/>
      <c r="AH81" s="28"/>
      <c r="AI81" s="28"/>
      <c r="AJ81" s="7"/>
      <c r="AK81" s="7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Y81" s="80"/>
      <c r="AZ81" s="80"/>
      <c r="BA81" s="105"/>
      <c r="BB81" s="81"/>
      <c r="BC81" s="25"/>
      <c r="BD81" s="25"/>
      <c r="BE81" s="22"/>
      <c r="BF81" s="102"/>
    </row>
    <row r="82" spans="11:58" ht="18" customHeight="1" x14ac:dyDescent="0.3">
      <c r="K82" s="5"/>
      <c r="L82" s="5"/>
      <c r="M82" s="5"/>
      <c r="N82" s="5"/>
      <c r="O82" s="5"/>
      <c r="P82" s="5"/>
      <c r="R82" s="7"/>
      <c r="S82" s="31"/>
      <c r="T82" s="28"/>
      <c r="U82" s="28"/>
      <c r="V82" s="7"/>
      <c r="W82" s="7"/>
      <c r="Y82" s="7"/>
      <c r="Z82" s="31"/>
      <c r="AA82" s="28"/>
      <c r="AB82" s="28"/>
      <c r="AC82" s="7"/>
      <c r="AD82" s="7"/>
      <c r="AF82" s="7"/>
      <c r="AG82" s="31"/>
      <c r="AH82" s="28"/>
      <c r="AI82" s="28"/>
      <c r="AJ82" s="7"/>
      <c r="AK82" s="7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Y82" s="80"/>
      <c r="AZ82" s="80"/>
      <c r="BA82" s="105"/>
      <c r="BB82" s="81"/>
      <c r="BC82" s="25"/>
      <c r="BD82" s="25"/>
      <c r="BE82" s="22"/>
      <c r="BF82" s="102"/>
    </row>
    <row r="83" spans="11:58" ht="18" customHeight="1" x14ac:dyDescent="0.3">
      <c r="K83" s="5"/>
      <c r="L83" s="5"/>
      <c r="M83" s="5"/>
      <c r="N83" s="5"/>
      <c r="O83" s="5"/>
      <c r="P83" s="5"/>
      <c r="R83" s="7"/>
      <c r="S83" s="31"/>
      <c r="T83" s="28"/>
      <c r="U83" s="28"/>
      <c r="V83" s="7"/>
      <c r="W83" s="7"/>
      <c r="Y83" s="7"/>
      <c r="Z83" s="31"/>
      <c r="AA83" s="28"/>
      <c r="AB83" s="28"/>
      <c r="AC83" s="7"/>
      <c r="AD83" s="7"/>
      <c r="AF83" s="7"/>
      <c r="AG83" s="31"/>
      <c r="AH83" s="28"/>
      <c r="AI83" s="28"/>
      <c r="AJ83" s="7"/>
      <c r="AK83" s="7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Y83" s="80"/>
      <c r="AZ83" s="80"/>
      <c r="BA83" s="105"/>
      <c r="BB83" s="81"/>
      <c r="BC83" s="25"/>
      <c r="BD83" s="25"/>
      <c r="BE83" s="22"/>
      <c r="BF83" s="102"/>
    </row>
    <row r="84" spans="11:58" ht="18" customHeight="1" x14ac:dyDescent="0.3">
      <c r="K84" s="5"/>
      <c r="L84" s="5"/>
      <c r="M84" s="5"/>
      <c r="N84" s="5"/>
      <c r="O84" s="5"/>
      <c r="P84" s="5"/>
      <c r="R84" s="7"/>
      <c r="S84" s="31"/>
      <c r="T84" s="28"/>
      <c r="U84" s="28"/>
      <c r="V84" s="7"/>
      <c r="W84" s="7"/>
      <c r="Y84" s="7"/>
      <c r="Z84" s="31"/>
      <c r="AA84" s="28"/>
      <c r="AB84" s="28"/>
      <c r="AC84" s="7"/>
      <c r="AD84" s="7"/>
      <c r="AF84" s="7"/>
      <c r="AG84" s="31"/>
      <c r="AH84" s="28"/>
      <c r="AI84" s="28"/>
      <c r="AJ84" s="7"/>
      <c r="AK84" s="7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Y84" s="80"/>
      <c r="AZ84" s="80"/>
      <c r="BA84" s="105"/>
      <c r="BB84" s="81"/>
      <c r="BC84" s="25"/>
      <c r="BD84" s="25"/>
      <c r="BE84" s="22"/>
      <c r="BF84" s="102"/>
    </row>
    <row r="85" spans="11:58" ht="18" customHeight="1" x14ac:dyDescent="0.3">
      <c r="K85" s="5"/>
      <c r="L85" s="5"/>
      <c r="M85" s="5"/>
      <c r="N85" s="5"/>
      <c r="O85" s="5"/>
      <c r="P85" s="5"/>
      <c r="R85" s="7"/>
      <c r="S85" s="31"/>
      <c r="T85" s="28"/>
      <c r="U85" s="28"/>
      <c r="V85" s="7"/>
      <c r="W85" s="7"/>
      <c r="Y85" s="7"/>
      <c r="Z85" s="31"/>
      <c r="AA85" s="28"/>
      <c r="AB85" s="28"/>
      <c r="AC85" s="7"/>
      <c r="AD85" s="7"/>
      <c r="AF85" s="7"/>
      <c r="AG85" s="31"/>
      <c r="AH85" s="28"/>
      <c r="AI85" s="28"/>
      <c r="AJ85" s="7"/>
      <c r="AK85" s="7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Y85" s="80"/>
      <c r="AZ85" s="80"/>
      <c r="BA85" s="105"/>
      <c r="BB85" s="81"/>
      <c r="BC85" s="25"/>
      <c r="BD85" s="25"/>
      <c r="BE85" s="22"/>
      <c r="BF85" s="102"/>
    </row>
    <row r="86" spans="11:58" ht="18" customHeight="1" x14ac:dyDescent="0.3">
      <c r="K86" s="5"/>
      <c r="L86" s="5"/>
      <c r="M86" s="5"/>
      <c r="N86" s="5"/>
      <c r="O86" s="5"/>
      <c r="P86" s="5"/>
      <c r="R86" s="7"/>
      <c r="S86" s="31"/>
      <c r="T86" s="28"/>
      <c r="U86" s="28"/>
      <c r="V86" s="7"/>
      <c r="W86" s="7"/>
      <c r="Y86" s="7"/>
      <c r="Z86" s="31"/>
      <c r="AA86" s="28"/>
      <c r="AB86" s="28"/>
      <c r="AC86" s="7"/>
      <c r="AD86" s="7"/>
      <c r="AF86" s="7"/>
      <c r="AG86" s="31"/>
      <c r="AH86" s="28"/>
      <c r="AI86" s="28"/>
      <c r="AJ86" s="7"/>
      <c r="AK86" s="7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Y86" s="80"/>
      <c r="AZ86" s="80"/>
      <c r="BA86" s="105"/>
      <c r="BB86" s="81"/>
      <c r="BC86" s="25"/>
      <c r="BD86" s="25"/>
      <c r="BE86" s="22"/>
      <c r="BF86" s="102"/>
    </row>
    <row r="87" spans="11:58" ht="18" customHeight="1" x14ac:dyDescent="0.3">
      <c r="K87" s="5"/>
      <c r="L87" s="5"/>
      <c r="M87" s="5"/>
      <c r="N87" s="5"/>
      <c r="O87" s="5"/>
      <c r="P87" s="5"/>
      <c r="R87" s="7"/>
      <c r="S87" s="31"/>
      <c r="T87" s="28"/>
      <c r="U87" s="28"/>
      <c r="V87" s="7"/>
      <c r="W87" s="7"/>
      <c r="Y87" s="7"/>
      <c r="Z87" s="31"/>
      <c r="AA87" s="28"/>
      <c r="AB87" s="28"/>
      <c r="AC87" s="7"/>
      <c r="AD87" s="7"/>
      <c r="AF87" s="7"/>
      <c r="AG87" s="31"/>
      <c r="AH87" s="28"/>
      <c r="AI87" s="28"/>
      <c r="AJ87" s="7"/>
      <c r="AK87" s="7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Y87" s="80"/>
      <c r="AZ87" s="80"/>
      <c r="BA87" s="105"/>
      <c r="BB87" s="81"/>
      <c r="BC87" s="25"/>
      <c r="BD87" s="25"/>
      <c r="BE87" s="22"/>
      <c r="BF87" s="102"/>
    </row>
    <row r="88" spans="11:58" ht="18" customHeight="1" x14ac:dyDescent="0.3">
      <c r="K88" s="5"/>
      <c r="L88" s="5"/>
      <c r="M88" s="5"/>
      <c r="N88" s="5"/>
      <c r="O88" s="5"/>
      <c r="P88" s="5"/>
      <c r="R88" s="7" t="s">
        <v>358</v>
      </c>
      <c r="S88" s="31">
        <f>SUM(S75:S87)</f>
        <v>699</v>
      </c>
      <c r="T88" s="28"/>
      <c r="U88" s="28"/>
      <c r="V88" s="7"/>
      <c r="W88" s="7"/>
      <c r="Y88" s="7"/>
      <c r="Z88" s="31"/>
      <c r="AA88" s="28"/>
      <c r="AB88" s="28"/>
      <c r="AC88" s="7"/>
      <c r="AD88" s="7"/>
      <c r="AF88" s="7"/>
      <c r="AG88" s="31"/>
      <c r="AH88" s="28"/>
      <c r="AI88" s="28"/>
      <c r="AJ88" s="7"/>
      <c r="AK88" s="7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Y88" s="80"/>
      <c r="AZ88" s="80"/>
      <c r="BA88" s="81"/>
      <c r="BB88" s="81"/>
      <c r="BC88" s="23"/>
      <c r="BD88" s="23"/>
      <c r="BE88" s="22"/>
      <c r="BF88" s="102"/>
    </row>
    <row r="89" spans="11:58" ht="18" customHeight="1" x14ac:dyDescent="0.3">
      <c r="K89" s="5"/>
      <c r="L89" s="5"/>
      <c r="M89" s="5"/>
      <c r="N89" s="5"/>
      <c r="O89" s="5"/>
      <c r="P89" s="5"/>
      <c r="R89" s="33" t="s">
        <v>359</v>
      </c>
      <c r="S89" s="34">
        <f>S74+S88</f>
        <v>699</v>
      </c>
      <c r="T89" s="28"/>
      <c r="U89" s="28"/>
      <c r="V89" s="7"/>
      <c r="W89" s="7"/>
      <c r="Y89" s="33"/>
      <c r="Z89" s="34"/>
      <c r="AA89" s="28"/>
      <c r="AB89" s="28"/>
      <c r="AC89" s="7"/>
      <c r="AD89" s="7"/>
      <c r="AF89" s="33"/>
      <c r="AG89" s="34"/>
      <c r="AH89" s="28"/>
      <c r="AI89" s="28"/>
      <c r="AJ89" s="7"/>
      <c r="AK89" s="7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Y89" s="80"/>
      <c r="AZ89" s="80"/>
      <c r="BA89" s="81"/>
      <c r="BB89" s="81"/>
      <c r="BC89" s="23"/>
      <c r="BD89" s="23"/>
      <c r="BE89" s="22"/>
      <c r="BF89" s="82"/>
    </row>
  </sheetData>
  <mergeCells count="66">
    <mergeCell ref="AM3:AW3"/>
    <mergeCell ref="AM4:AW4"/>
    <mergeCell ref="A1:I1"/>
    <mergeCell ref="E3:F3"/>
    <mergeCell ref="H3:I3"/>
    <mergeCell ref="C4:C5"/>
    <mergeCell ref="D4:D5"/>
    <mergeCell ref="E4:F5"/>
    <mergeCell ref="G4:G5"/>
    <mergeCell ref="H4:I5"/>
    <mergeCell ref="AF8:AF26"/>
    <mergeCell ref="C13:F13"/>
    <mergeCell ref="C19:F19"/>
    <mergeCell ref="B20:C20"/>
    <mergeCell ref="E20:F20"/>
    <mergeCell ref="A7:B7"/>
    <mergeCell ref="E7:F7"/>
    <mergeCell ref="K8:K26"/>
    <mergeCell ref="R8:R26"/>
    <mergeCell ref="Y8:Y26"/>
    <mergeCell ref="E21:F21"/>
    <mergeCell ref="B22:C22"/>
    <mergeCell ref="E22:F22"/>
    <mergeCell ref="E27:F27"/>
    <mergeCell ref="E28:F28"/>
    <mergeCell ref="BA37:BB37"/>
    <mergeCell ref="E38:F38"/>
    <mergeCell ref="BA38:BB38"/>
    <mergeCell ref="BA39:BB39"/>
    <mergeCell ref="R28:R41"/>
    <mergeCell ref="Y28:Y41"/>
    <mergeCell ref="AF28:AF41"/>
    <mergeCell ref="B29:C29"/>
    <mergeCell ref="E29:F29"/>
    <mergeCell ref="E31:F31"/>
    <mergeCell ref="E32:F32"/>
    <mergeCell ref="B33:C33"/>
    <mergeCell ref="E33:F33"/>
    <mergeCell ref="B36:C36"/>
    <mergeCell ref="BA40:BB40"/>
    <mergeCell ref="E41:F41"/>
    <mergeCell ref="BA41:BB41"/>
    <mergeCell ref="E43:F43"/>
    <mergeCell ref="K43:K54"/>
    <mergeCell ref="R43:R54"/>
    <mergeCell ref="Y43:Y54"/>
    <mergeCell ref="AF43:AF54"/>
    <mergeCell ref="B42:C42"/>
    <mergeCell ref="E42:F42"/>
    <mergeCell ref="K28:K41"/>
    <mergeCell ref="E36:F36"/>
    <mergeCell ref="E37:F37"/>
    <mergeCell ref="E40:F40"/>
    <mergeCell ref="B39:C39"/>
    <mergeCell ref="E39:F39"/>
    <mergeCell ref="BA44:BB44"/>
    <mergeCell ref="E45:F45"/>
    <mergeCell ref="BA45:BB45"/>
    <mergeCell ref="B46:C46"/>
    <mergeCell ref="E46:F46"/>
    <mergeCell ref="BA46:BB46"/>
    <mergeCell ref="A47:C47"/>
    <mergeCell ref="E47:F47"/>
    <mergeCell ref="BA47:BB47"/>
    <mergeCell ref="BA48:BB48"/>
    <mergeCell ref="BA49:BB49"/>
  </mergeCells>
  <phoneticPr fontId="34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O119"/>
  <sheetViews>
    <sheetView zoomScale="70" zoomScaleNormal="70" workbookViewId="0">
      <selection sqref="A1:I1"/>
    </sheetView>
  </sheetViews>
  <sheetFormatPr defaultColWidth="9" defaultRowHeight="18" customHeight="1" x14ac:dyDescent="0.3"/>
  <cols>
    <col min="1" max="1" width="20" style="5" customWidth="1"/>
    <col min="2" max="2" width="19.375" style="5" customWidth="1"/>
    <col min="3" max="3" width="40.25" style="5" customWidth="1"/>
    <col min="4" max="4" width="10.5" style="5" customWidth="1"/>
    <col min="5" max="5" width="15" style="5" customWidth="1"/>
    <col min="6" max="6" width="13" style="5" customWidth="1"/>
    <col min="7" max="7" width="7.625" style="5" customWidth="1"/>
    <col min="8" max="8" width="13.75" style="5" customWidth="1"/>
    <col min="9" max="9" width="14.625" style="5" customWidth="1"/>
    <col min="10" max="10" width="5.75" style="54" customWidth="1"/>
    <col min="11" max="11" width="15.875" style="54" bestFit="1" customWidth="1"/>
    <col min="12" max="13" width="13" style="54" customWidth="1"/>
    <col min="14" max="14" width="17.875" style="54" customWidth="1"/>
    <col min="15" max="15" width="19.375" style="54" customWidth="1"/>
    <col min="16" max="16" width="13" style="54" customWidth="1"/>
    <col min="17" max="17" width="5.625" style="54" customWidth="1"/>
    <col min="18" max="18" width="15" style="54" customWidth="1"/>
    <col min="19" max="19" width="15.75" style="54" customWidth="1"/>
    <col min="20" max="20" width="13.625" style="54" customWidth="1"/>
    <col min="21" max="21" width="13" style="54" customWidth="1"/>
    <col min="22" max="22" width="14.125" style="54" customWidth="1"/>
    <col min="23" max="23" width="8.25" style="54" customWidth="1"/>
    <col min="24" max="24" width="5.75" style="20" customWidth="1"/>
    <col min="25" max="25" width="15.875" style="54" customWidth="1"/>
    <col min="26" max="28" width="13" style="54" customWidth="1"/>
    <col min="29" max="29" width="19.375" style="54" customWidth="1"/>
    <col min="30" max="30" width="13" style="54" customWidth="1"/>
    <col min="31" max="31" width="5.75" style="54" customWidth="1"/>
    <col min="32" max="32" width="15.875" style="54" customWidth="1"/>
    <col min="33" max="35" width="13" style="54" customWidth="1"/>
    <col min="36" max="36" width="19.375" style="54" customWidth="1"/>
    <col min="37" max="37" width="13" style="54" customWidth="1"/>
    <col min="38" max="38" width="5.75" style="54" customWidth="1"/>
    <col min="39" max="39" width="15.875" style="54" hidden="1" customWidth="1"/>
    <col min="40" max="42" width="13" style="54" hidden="1" customWidth="1"/>
    <col min="43" max="43" width="19.375" style="54" hidden="1" customWidth="1"/>
    <col min="44" max="44" width="13" style="54" hidden="1" customWidth="1"/>
    <col min="45" max="45" width="5.75" style="54" hidden="1" customWidth="1"/>
    <col min="46" max="47" width="12.375" style="54" customWidth="1"/>
    <col min="48" max="48" width="29.5" style="1" customWidth="1"/>
    <col min="49" max="50" width="12.25" style="1" bestFit="1" customWidth="1"/>
    <col min="51" max="51" width="9.25" style="1" bestFit="1" customWidth="1"/>
    <col min="52" max="52" width="12.25" style="1" bestFit="1" customWidth="1"/>
    <col min="53" max="53" width="12.25" style="1" customWidth="1"/>
    <col min="54" max="54" width="13.625" style="14" bestFit="1" customWidth="1"/>
    <col min="55" max="55" width="12.125" style="14" customWidth="1"/>
    <col min="56" max="56" width="12" style="2" bestFit="1" customWidth="1"/>
    <col min="57" max="57" width="14.625" style="3" bestFit="1" customWidth="1"/>
    <col min="58" max="58" width="4.125" style="4" customWidth="1"/>
    <col min="59" max="59" width="9.5" style="4" customWidth="1"/>
    <col min="60" max="60" width="12.375" style="54" customWidth="1"/>
    <col min="61" max="61" width="24.625" style="1" customWidth="1"/>
    <col min="62" max="62" width="11.625" style="14" bestFit="1" customWidth="1"/>
    <col min="63" max="63" width="10.125" style="14" bestFit="1" customWidth="1"/>
    <col min="64" max="64" width="9.375" style="2" bestFit="1" customWidth="1"/>
    <col min="65" max="65" width="14.125" style="2" customWidth="1"/>
    <col min="66" max="66" width="9.125" style="14" customWidth="1"/>
    <col min="67" max="67" width="7.875" style="3" customWidth="1"/>
    <col min="68" max="16384" width="9" style="5"/>
  </cols>
  <sheetData>
    <row r="1" spans="1:67" ht="33" x14ac:dyDescent="0.3">
      <c r="A1" s="466" t="s">
        <v>185</v>
      </c>
      <c r="B1" s="466"/>
      <c r="C1" s="466"/>
      <c r="D1" s="466"/>
      <c r="E1" s="466"/>
      <c r="F1" s="466"/>
      <c r="G1" s="466"/>
      <c r="H1" s="466"/>
      <c r="I1" s="466"/>
      <c r="K1" s="128" t="s">
        <v>186</v>
      </c>
      <c r="L1" s="129" t="s">
        <v>187</v>
      </c>
      <c r="M1" s="129" t="s">
        <v>188</v>
      </c>
      <c r="N1" s="128" t="s">
        <v>189</v>
      </c>
      <c r="O1" s="273" t="s">
        <v>190</v>
      </c>
    </row>
    <row r="2" spans="1:67" ht="52.9" customHeight="1" thickBot="1" x14ac:dyDescent="0.35">
      <c r="A2" s="467" t="s">
        <v>390</v>
      </c>
      <c r="B2" s="467"/>
      <c r="C2" s="467"/>
      <c r="D2" s="467"/>
      <c r="E2" s="467"/>
      <c r="F2" s="467"/>
      <c r="G2" s="467"/>
      <c r="H2" s="467"/>
      <c r="I2" s="467"/>
      <c r="K2" s="7">
        <f>IF($B$4="","",IF($B$4&gt;=10000000000,7,IF($B$4&gt;=5000000000,6,IF($B$4&gt;=300000000,5,4))))</f>
        <v>7</v>
      </c>
      <c r="L2" s="7">
        <f>IF($B$4="","",IF($B$4&gt;=10000000000,7,IF($B$4&gt;=5000000000,6,IF($B$4&gt;=300000000,5,4))))</f>
        <v>7</v>
      </c>
      <c r="M2" s="7">
        <f>IF($B$4="","",IF($B$4&gt;=10000000000,7,IF($B$4&gt;=5000000000,6,IF($B$4&gt;=300000000,5,4))))</f>
        <v>7</v>
      </c>
      <c r="N2" s="59">
        <f>$B$5</f>
        <v>100000000000</v>
      </c>
    </row>
    <row r="3" spans="1:67" ht="20.100000000000001" customHeight="1" x14ac:dyDescent="0.3">
      <c r="A3" s="118" t="s">
        <v>191</v>
      </c>
      <c r="B3" s="115">
        <v>44594</v>
      </c>
      <c r="C3" s="121" t="s">
        <v>192</v>
      </c>
      <c r="D3" s="122" t="s">
        <v>193</v>
      </c>
      <c r="E3" s="443" t="s">
        <v>194</v>
      </c>
      <c r="F3" s="451"/>
      <c r="G3" s="122" t="s">
        <v>152</v>
      </c>
      <c r="H3" s="443" t="s">
        <v>196</v>
      </c>
      <c r="I3" s="444"/>
      <c r="K3" s="7">
        <f>K2-1</f>
        <v>6</v>
      </c>
      <c r="L3" s="7">
        <f t="shared" ref="L3:M5" si="0">L2-1</f>
        <v>6</v>
      </c>
      <c r="M3" s="7">
        <f t="shared" si="0"/>
        <v>6</v>
      </c>
      <c r="N3" s="60">
        <f>$B$5*0.8</f>
        <v>80000000000</v>
      </c>
      <c r="AT3" s="544" t="s">
        <v>392</v>
      </c>
      <c r="AU3" s="544"/>
      <c r="AV3" s="544"/>
      <c r="AW3" s="544"/>
      <c r="AX3" s="544"/>
      <c r="AY3" s="544"/>
      <c r="AZ3" s="544"/>
      <c r="BA3" s="544"/>
      <c r="BB3" s="544"/>
      <c r="BC3" s="544"/>
      <c r="BD3" s="544"/>
    </row>
    <row r="4" spans="1:67" ht="20.100000000000001" customHeight="1" x14ac:dyDescent="0.3">
      <c r="A4" s="119" t="s">
        <v>197</v>
      </c>
      <c r="B4" s="281">
        <v>100000000000</v>
      </c>
      <c r="C4" s="274" t="s">
        <v>198</v>
      </c>
      <c r="D4" s="276" t="s">
        <v>375</v>
      </c>
      <c r="E4" s="473" t="s">
        <v>200</v>
      </c>
      <c r="F4" s="474"/>
      <c r="G4" s="358">
        <v>0.7</v>
      </c>
      <c r="H4" s="473" t="s">
        <v>202</v>
      </c>
      <c r="I4" s="477"/>
      <c r="K4" s="7">
        <f t="shared" ref="K4:K5" si="1">K3-1</f>
        <v>5</v>
      </c>
      <c r="L4" s="7">
        <f t="shared" si="0"/>
        <v>5</v>
      </c>
      <c r="M4" s="7">
        <f t="shared" si="0"/>
        <v>5</v>
      </c>
      <c r="N4" s="60">
        <f>$B$5*0.6</f>
        <v>60000000000</v>
      </c>
      <c r="AT4" s="544" t="s">
        <v>393</v>
      </c>
      <c r="AU4" s="544"/>
      <c r="AV4" s="544"/>
      <c r="AW4" s="544"/>
      <c r="AX4" s="544"/>
      <c r="AY4" s="544"/>
      <c r="AZ4" s="544"/>
      <c r="BA4" s="544"/>
      <c r="BB4" s="544"/>
      <c r="BC4" s="544"/>
      <c r="BD4" s="544"/>
    </row>
    <row r="5" spans="1:67" ht="20.100000000000001" customHeight="1" thickBot="1" x14ac:dyDescent="0.35">
      <c r="A5" s="120" t="s">
        <v>203</v>
      </c>
      <c r="B5" s="282">
        <v>100000000000</v>
      </c>
      <c r="C5" s="275" t="s">
        <v>380</v>
      </c>
      <c r="D5" s="277" t="s">
        <v>376</v>
      </c>
      <c r="E5" s="475" t="s">
        <v>377</v>
      </c>
      <c r="F5" s="476"/>
      <c r="G5" s="359">
        <v>0.3</v>
      </c>
      <c r="H5" s="475" t="s">
        <v>378</v>
      </c>
      <c r="I5" s="478"/>
      <c r="K5" s="7">
        <f t="shared" si="1"/>
        <v>4</v>
      </c>
      <c r="L5" s="7">
        <f t="shared" si="0"/>
        <v>4</v>
      </c>
      <c r="M5" s="7">
        <f t="shared" si="0"/>
        <v>4</v>
      </c>
      <c r="N5" s="60">
        <f>$B$5*0.4</f>
        <v>40000000000</v>
      </c>
      <c r="AT5" s="273" t="s">
        <v>190</v>
      </c>
      <c r="AU5" s="273"/>
      <c r="AV5" s="5"/>
      <c r="AW5" s="5"/>
      <c r="AX5" s="5"/>
      <c r="AY5" s="5"/>
      <c r="AZ5" s="283">
        <f>B3-1</f>
        <v>44593</v>
      </c>
      <c r="BA5" s="5"/>
      <c r="BI5" s="5"/>
    </row>
    <row r="6" spans="1:67" s="21" customFormat="1" ht="24" customHeight="1" x14ac:dyDescent="0.3">
      <c r="A6" s="67"/>
      <c r="B6" s="68"/>
      <c r="C6" s="68"/>
      <c r="D6" s="69"/>
      <c r="E6" s="70"/>
      <c r="F6" s="70"/>
      <c r="G6" s="71"/>
      <c r="H6" s="70"/>
      <c r="I6" s="70"/>
      <c r="J6" s="20"/>
      <c r="K6" s="130" t="s">
        <v>205</v>
      </c>
      <c r="L6" s="20"/>
      <c r="M6" s="20"/>
      <c r="N6" s="20"/>
      <c r="O6" s="20"/>
      <c r="P6" s="20"/>
      <c r="Q6" s="20"/>
      <c r="R6" s="130" t="s">
        <v>373</v>
      </c>
      <c r="S6" s="20"/>
      <c r="T6" s="20"/>
      <c r="U6" s="20"/>
      <c r="V6" s="20"/>
      <c r="W6" s="20"/>
      <c r="X6" s="20"/>
      <c r="Y6" s="130" t="s">
        <v>207</v>
      </c>
      <c r="Z6" s="20"/>
      <c r="AA6" s="20"/>
      <c r="AB6" s="20"/>
      <c r="AC6" s="20"/>
      <c r="AD6" s="20"/>
      <c r="AE6" s="20"/>
      <c r="AF6" s="130" t="s">
        <v>208</v>
      </c>
      <c r="AG6" s="20"/>
      <c r="AH6" s="20"/>
      <c r="AI6" s="20"/>
      <c r="AJ6" s="20"/>
      <c r="AK6" s="20"/>
      <c r="AL6" s="20"/>
      <c r="AM6" s="130" t="s">
        <v>208</v>
      </c>
      <c r="AN6" s="20"/>
      <c r="AO6" s="20"/>
      <c r="AP6" s="20"/>
      <c r="AQ6" s="20"/>
      <c r="AR6" s="20"/>
      <c r="AS6" s="20"/>
      <c r="AT6" s="131" t="s">
        <v>209</v>
      </c>
      <c r="AU6" s="131"/>
      <c r="AZ6" s="226">
        <f>B3-365*3-1</f>
        <v>43498</v>
      </c>
      <c r="BA6" s="226"/>
      <c r="BB6" s="22"/>
      <c r="BC6" s="22"/>
      <c r="BD6" s="23"/>
      <c r="BE6" s="24"/>
      <c r="BF6" s="25"/>
      <c r="BG6" s="131" t="s">
        <v>210</v>
      </c>
      <c r="BJ6" s="22"/>
      <c r="BK6" s="22"/>
      <c r="BL6" s="23"/>
      <c r="BM6" s="23"/>
      <c r="BN6" s="22"/>
      <c r="BO6" s="24"/>
    </row>
    <row r="7" spans="1:67" ht="33" customHeight="1" x14ac:dyDescent="0.3">
      <c r="A7" s="471" t="s">
        <v>211</v>
      </c>
      <c r="B7" s="471"/>
      <c r="C7" s="116" t="s">
        <v>212</v>
      </c>
      <c r="D7" s="117" t="s">
        <v>2</v>
      </c>
      <c r="E7" s="471" t="s">
        <v>214</v>
      </c>
      <c r="F7" s="471"/>
      <c r="G7" s="117" t="s">
        <v>215</v>
      </c>
      <c r="H7" s="117" t="s">
        <v>216</v>
      </c>
      <c r="I7" s="117" t="s">
        <v>217</v>
      </c>
      <c r="J7" s="5"/>
      <c r="K7" s="117" t="s">
        <v>32</v>
      </c>
      <c r="L7" s="117" t="s">
        <v>219</v>
      </c>
      <c r="M7" s="117" t="s">
        <v>220</v>
      </c>
      <c r="N7" s="117" t="s">
        <v>221</v>
      </c>
      <c r="O7" s="117" t="s">
        <v>222</v>
      </c>
      <c r="P7" s="117" t="s">
        <v>223</v>
      </c>
      <c r="Q7" s="5"/>
      <c r="R7" s="117" t="s">
        <v>32</v>
      </c>
      <c r="S7" s="117" t="s">
        <v>219</v>
      </c>
      <c r="T7" s="117" t="s">
        <v>220</v>
      </c>
      <c r="U7" s="117" t="s">
        <v>221</v>
      </c>
      <c r="V7" s="117" t="s">
        <v>222</v>
      </c>
      <c r="W7" s="117" t="s">
        <v>223</v>
      </c>
      <c r="X7" s="356"/>
      <c r="Y7" s="117" t="s">
        <v>32</v>
      </c>
      <c r="Z7" s="117" t="s">
        <v>219</v>
      </c>
      <c r="AA7" s="117" t="s">
        <v>220</v>
      </c>
      <c r="AB7" s="117" t="s">
        <v>221</v>
      </c>
      <c r="AC7" s="117" t="s">
        <v>222</v>
      </c>
      <c r="AD7" s="117" t="s">
        <v>223</v>
      </c>
      <c r="AE7" s="5"/>
      <c r="AF7" s="117" t="s">
        <v>32</v>
      </c>
      <c r="AG7" s="117" t="s">
        <v>219</v>
      </c>
      <c r="AH7" s="117" t="s">
        <v>220</v>
      </c>
      <c r="AI7" s="117" t="s">
        <v>221</v>
      </c>
      <c r="AJ7" s="117" t="s">
        <v>222</v>
      </c>
      <c r="AK7" s="117" t="s">
        <v>223</v>
      </c>
      <c r="AL7" s="5"/>
      <c r="AM7" s="117" t="s">
        <v>32</v>
      </c>
      <c r="AN7" s="117" t="s">
        <v>219</v>
      </c>
      <c r="AO7" s="117" t="s">
        <v>220</v>
      </c>
      <c r="AP7" s="117" t="s">
        <v>221</v>
      </c>
      <c r="AQ7" s="117" t="s">
        <v>222</v>
      </c>
      <c r="AR7" s="117" t="s">
        <v>223</v>
      </c>
      <c r="AS7" s="5"/>
      <c r="AT7" s="123" t="s">
        <v>192</v>
      </c>
      <c r="AU7" s="123" t="s">
        <v>32</v>
      </c>
      <c r="AV7" s="123" t="s">
        <v>34</v>
      </c>
      <c r="AW7" s="123" t="s">
        <v>225</v>
      </c>
      <c r="AX7" s="123" t="s">
        <v>226</v>
      </c>
      <c r="AY7" s="123" t="s">
        <v>227</v>
      </c>
      <c r="AZ7" s="123" t="s">
        <v>228</v>
      </c>
      <c r="BA7" s="123" t="s">
        <v>229</v>
      </c>
      <c r="BB7" s="124" t="s">
        <v>230</v>
      </c>
      <c r="BC7" s="280" t="s">
        <v>231</v>
      </c>
      <c r="BD7" s="126" t="s">
        <v>232</v>
      </c>
      <c r="BE7" s="127" t="s">
        <v>233</v>
      </c>
      <c r="BG7" s="123" t="s">
        <v>192</v>
      </c>
      <c r="BH7" s="123" t="s">
        <v>32</v>
      </c>
      <c r="BI7" s="123" t="s">
        <v>234</v>
      </c>
      <c r="BJ7" s="280" t="s">
        <v>65</v>
      </c>
      <c r="BK7" s="280" t="s">
        <v>236</v>
      </c>
      <c r="BL7" s="126" t="s">
        <v>237</v>
      </c>
      <c r="BM7" s="126" t="s">
        <v>238</v>
      </c>
      <c r="BN7" s="280" t="s">
        <v>239</v>
      </c>
      <c r="BO7" s="127" t="s">
        <v>62</v>
      </c>
    </row>
    <row r="8" spans="1:67" s="19" customFormat="1" ht="24.95" customHeight="1" x14ac:dyDescent="0.3">
      <c r="A8" s="48" t="s">
        <v>241</v>
      </c>
      <c r="B8" s="48" t="s">
        <v>242</v>
      </c>
      <c r="C8" s="333"/>
      <c r="D8" s="72" t="s">
        <v>243</v>
      </c>
      <c r="E8" s="72"/>
      <c r="F8" s="72"/>
      <c r="G8" s="72"/>
      <c r="H8" s="72"/>
      <c r="I8" s="72"/>
      <c r="K8" s="458" t="s">
        <v>366</v>
      </c>
      <c r="L8" s="162">
        <f>IF(M8="","",(N8-M8+1))</f>
        <v>2703</v>
      </c>
      <c r="M8" s="163">
        <v>36892</v>
      </c>
      <c r="N8" s="163">
        <v>39594</v>
      </c>
      <c r="O8" s="164"/>
      <c r="P8" s="164"/>
      <c r="R8" s="509" t="s">
        <v>366</v>
      </c>
      <c r="S8" s="162">
        <f>IF(T8="","",(U8-T8+1))</f>
        <v>2703</v>
      </c>
      <c r="T8" s="163">
        <v>36892</v>
      </c>
      <c r="U8" s="163">
        <v>39594</v>
      </c>
      <c r="V8" s="164"/>
      <c r="W8" s="164"/>
      <c r="X8" s="356"/>
      <c r="Y8" s="509" t="s">
        <v>366</v>
      </c>
      <c r="Z8" s="162">
        <f>IF(AA8="","",(AB8-AA8+1))</f>
        <v>1</v>
      </c>
      <c r="AA8" s="163">
        <v>36892</v>
      </c>
      <c r="AB8" s="163">
        <v>36892</v>
      </c>
      <c r="AC8" s="164"/>
      <c r="AD8" s="164"/>
      <c r="AF8" s="509" t="s">
        <v>366</v>
      </c>
      <c r="AG8" s="162">
        <f>IF(AH8="","",(AI8-AH8+1))</f>
        <v>1</v>
      </c>
      <c r="AH8" s="163">
        <v>36892</v>
      </c>
      <c r="AI8" s="163">
        <v>36892</v>
      </c>
      <c r="AJ8" s="164"/>
      <c r="AK8" s="164"/>
      <c r="AM8" s="461" t="s">
        <v>244</v>
      </c>
      <c r="AN8" s="162">
        <f>IF(AO8="","",(AP8-AO8+1))</f>
        <v>1</v>
      </c>
      <c r="AO8" s="163">
        <v>36892</v>
      </c>
      <c r="AP8" s="163">
        <v>36892</v>
      </c>
      <c r="AQ8" s="164"/>
      <c r="AR8" s="164"/>
      <c r="AT8" s="284" t="str">
        <f>C4</f>
        <v>㈜00000</v>
      </c>
      <c r="AU8" s="284" t="s">
        <v>398</v>
      </c>
      <c r="AV8" s="285" t="s">
        <v>245</v>
      </c>
      <c r="AW8" s="91">
        <v>41275</v>
      </c>
      <c r="AX8" s="91">
        <v>43586</v>
      </c>
      <c r="AY8" s="228">
        <f>IF(AV8="","",AX8-AW8)</f>
        <v>2311</v>
      </c>
      <c r="AZ8" s="228">
        <f>IF(AV8="","",IF(AND(AX8&gt;=$AZ$5,AW8&lt;=$AZ$6),$AZ$5-$AZ$6,IF(AND(AX8&gt;=$AZ$5,AW8&gt;=$AZ$6),$AZ$5-AW8,IF(AND(AX8&lt;=$AZ$5,AW8&lt;=$AZ$6),AX8-$AZ$6,IF(AND(AX8&lt;=$AZ$5,AW8&gt;=$AZ$6),AX8-AW8)))))</f>
        <v>88</v>
      </c>
      <c r="BA8" s="227">
        <v>1000000</v>
      </c>
      <c r="BB8" s="229">
        <f>IF(AV8="","",BA8*AZ8/AY8)</f>
        <v>38078.753786239722</v>
      </c>
      <c r="BC8" s="89">
        <v>1</v>
      </c>
      <c r="BD8" s="286">
        <f>IF(AU8="","",IF(AU8="공동주택",100%,"70"%))</f>
        <v>1</v>
      </c>
      <c r="BE8" s="90">
        <f>IF(AV8="","",INT(BB8*BC8*BD8))</f>
        <v>38078</v>
      </c>
      <c r="BF8" s="18"/>
      <c r="BG8" s="381" t="str">
        <f>C4</f>
        <v>㈜00000</v>
      </c>
      <c r="BH8" s="110" t="s">
        <v>155</v>
      </c>
      <c r="BI8" s="285" t="s">
        <v>387</v>
      </c>
      <c r="BJ8" s="91">
        <v>43466</v>
      </c>
      <c r="BK8" s="111">
        <f>($B$3-BJ8)/365</f>
        <v>3.0904109589041098</v>
      </c>
      <c r="BL8" s="112">
        <f>IF(BK8="","",IF(BK8&lt;=5,100%,IF(BK8&lt;=10,80%,IF(BK8&lt;=20,60%,0))))</f>
        <v>1</v>
      </c>
      <c r="BM8" s="89" t="s">
        <v>248</v>
      </c>
      <c r="BN8" s="92">
        <v>1</v>
      </c>
      <c r="BO8" s="93">
        <f>ROUNDDOWN(BL8/BN8*2,3)</f>
        <v>2</v>
      </c>
    </row>
    <row r="9" spans="1:67" s="19" customFormat="1" ht="24.95" customHeight="1" x14ac:dyDescent="0.3">
      <c r="A9" s="48" t="s">
        <v>249</v>
      </c>
      <c r="B9" s="48" t="s">
        <v>250</v>
      </c>
      <c r="C9" s="515" t="s">
        <v>251</v>
      </c>
      <c r="D9" s="72" t="s">
        <v>252</v>
      </c>
      <c r="E9" s="279" t="s">
        <v>361</v>
      </c>
      <c r="F9" s="279" t="s">
        <v>254</v>
      </c>
      <c r="G9" s="279" t="s">
        <v>255</v>
      </c>
      <c r="H9" s="72" t="str">
        <f>G9</f>
        <v>적격</v>
      </c>
      <c r="I9" s="72" t="s">
        <v>369</v>
      </c>
      <c r="J9" s="17"/>
      <c r="K9" s="459"/>
      <c r="L9" s="162" t="str">
        <f t="shared" ref="L9:L41" si="2">IF(M9="","",(N9-M9+1))</f>
        <v/>
      </c>
      <c r="M9" s="163"/>
      <c r="N9" s="163"/>
      <c r="O9" s="164"/>
      <c r="P9" s="164"/>
      <c r="Q9" s="17"/>
      <c r="R9" s="510"/>
      <c r="S9" s="162" t="str">
        <f t="shared" ref="S9" si="3">IF(T9="","",(U9-T9+1))</f>
        <v/>
      </c>
      <c r="T9" s="163"/>
      <c r="U9" s="163"/>
      <c r="V9" s="164"/>
      <c r="W9" s="164"/>
      <c r="X9" s="356"/>
      <c r="Y9" s="510"/>
      <c r="Z9" s="162" t="str">
        <f t="shared" ref="Z9:Z30" si="4">IF(AA9="","",(AB9-AA9+1))</f>
        <v/>
      </c>
      <c r="AA9" s="163"/>
      <c r="AB9" s="163"/>
      <c r="AC9" s="164"/>
      <c r="AD9" s="164"/>
      <c r="AE9" s="17"/>
      <c r="AF9" s="510"/>
      <c r="AG9" s="162" t="str">
        <f t="shared" ref="AG9:AG30" si="5">IF(AH9="","",(AI9-AH9+1))</f>
        <v/>
      </c>
      <c r="AH9" s="163"/>
      <c r="AI9" s="163"/>
      <c r="AJ9" s="164"/>
      <c r="AK9" s="164"/>
      <c r="AL9" s="17"/>
      <c r="AM9" s="459"/>
      <c r="AN9" s="162" t="str">
        <f t="shared" ref="AN9:AN30" si="6">IF(AO9="","",(AP9-AO9+1))</f>
        <v/>
      </c>
      <c r="AO9" s="163"/>
      <c r="AP9" s="163"/>
      <c r="AQ9" s="164"/>
      <c r="AR9" s="164"/>
      <c r="AS9" s="17"/>
      <c r="AT9" s="113"/>
      <c r="AU9" s="113"/>
      <c r="AV9" s="285"/>
      <c r="AW9" s="91"/>
      <c r="AX9" s="91"/>
      <c r="AY9" s="228" t="str">
        <f t="shared" ref="AY9:AY85" si="7">IF(AV9="","",AX9-AW9)</f>
        <v/>
      </c>
      <c r="AZ9" s="228" t="str">
        <f t="shared" ref="AZ9:AZ85" si="8">IF(AV9="","",IF(AND(AX9&gt;=$AZ$5,AW9&lt;=$AZ$6),$AZ$5-$AZ$6,IF(AND(AX9&gt;=$AZ$5,AW9&gt;=$AZ$6),$AZ$5-AW9,IF(AND(AX9&lt;=$AZ$5,AW9&lt;=$AZ$6),AX9-$AZ$6,IF(AND(AX9&lt;=$AZ$5,AW9&gt;=$AZ$6),AX9-AW9)))))</f>
        <v/>
      </c>
      <c r="BA9" s="227"/>
      <c r="BB9" s="229" t="str">
        <f t="shared" ref="BB9:BB85" si="9">IF(AV9="","",BA9*AZ9/AY9)</f>
        <v/>
      </c>
      <c r="BC9" s="89"/>
      <c r="BD9" s="286" t="str">
        <f t="shared" ref="BD9:BD85" si="10">IF(AU9="","",IF(AU9="공동주택",100%,"70"%))</f>
        <v/>
      </c>
      <c r="BE9" s="90" t="str">
        <f t="shared" ref="BE9:BE85" si="11">IF(AV9="","",INT(BB9*BC9*BD9))</f>
        <v/>
      </c>
      <c r="BF9" s="18"/>
      <c r="BG9" s="381"/>
      <c r="BH9" s="287" t="s">
        <v>274</v>
      </c>
      <c r="BI9" s="285" t="s">
        <v>168</v>
      </c>
      <c r="BJ9" s="91">
        <v>43501</v>
      </c>
      <c r="BK9" s="111">
        <f t="shared" ref="BK9:BK14" si="12">($B$3-BJ9)/365</f>
        <v>2.9945205479452053</v>
      </c>
      <c r="BL9" s="112">
        <f t="shared" ref="BL9:BL14" si="13">IF(BK9="","",IF(BK9&lt;=5,100%,IF(BK9&lt;=10,80%,IF(BK9&lt;=20,60%,0))))</f>
        <v>1</v>
      </c>
      <c r="BM9" s="89" t="s">
        <v>256</v>
      </c>
      <c r="BN9" s="92">
        <v>2</v>
      </c>
      <c r="BO9" s="93">
        <f t="shared" ref="BO9:BO14" si="14">ROUNDDOWN(BL9/BN9*2,3)</f>
        <v>1</v>
      </c>
    </row>
    <row r="10" spans="1:67" s="19" customFormat="1" ht="24.95" customHeight="1" x14ac:dyDescent="0.3">
      <c r="A10" s="48"/>
      <c r="B10" s="48"/>
      <c r="C10" s="515"/>
      <c r="D10" s="72"/>
      <c r="E10" s="279" t="s">
        <v>362</v>
      </c>
      <c r="F10" s="279" t="s">
        <v>254</v>
      </c>
      <c r="G10" s="279" t="s">
        <v>255</v>
      </c>
      <c r="H10" s="72" t="str">
        <f>G10</f>
        <v>적격</v>
      </c>
      <c r="I10" s="72" t="s">
        <v>370</v>
      </c>
      <c r="J10" s="17"/>
      <c r="K10" s="459"/>
      <c r="L10" s="162"/>
      <c r="M10" s="163"/>
      <c r="N10" s="163"/>
      <c r="O10" s="164"/>
      <c r="P10" s="164"/>
      <c r="Q10" s="17"/>
      <c r="R10" s="510"/>
      <c r="S10" s="162"/>
      <c r="T10" s="163"/>
      <c r="U10" s="163"/>
      <c r="V10" s="164"/>
      <c r="W10" s="164"/>
      <c r="X10" s="356"/>
      <c r="Y10" s="510"/>
      <c r="Z10" s="162"/>
      <c r="AA10" s="163"/>
      <c r="AB10" s="163"/>
      <c r="AC10" s="164"/>
      <c r="AD10" s="164"/>
      <c r="AE10" s="17"/>
      <c r="AF10" s="510"/>
      <c r="AG10" s="162"/>
      <c r="AH10" s="163"/>
      <c r="AI10" s="163"/>
      <c r="AJ10" s="164"/>
      <c r="AK10" s="164"/>
      <c r="AL10" s="17"/>
      <c r="AM10" s="459"/>
      <c r="AN10" s="162"/>
      <c r="AO10" s="163"/>
      <c r="AP10" s="163"/>
      <c r="AQ10" s="164"/>
      <c r="AR10" s="164"/>
      <c r="AS10" s="17"/>
      <c r="AT10" s="113"/>
      <c r="AU10" s="113"/>
      <c r="AV10" s="285"/>
      <c r="AW10" s="91"/>
      <c r="AX10" s="91"/>
      <c r="AY10" s="228" t="str">
        <f t="shared" si="7"/>
        <v/>
      </c>
      <c r="AZ10" s="228" t="str">
        <f t="shared" si="8"/>
        <v/>
      </c>
      <c r="BA10" s="227"/>
      <c r="BB10" s="229" t="str">
        <f t="shared" si="9"/>
        <v/>
      </c>
      <c r="BC10" s="89"/>
      <c r="BD10" s="286" t="str">
        <f t="shared" si="10"/>
        <v/>
      </c>
      <c r="BE10" s="90" t="str">
        <f t="shared" si="11"/>
        <v/>
      </c>
      <c r="BF10" s="18"/>
      <c r="BG10" s="381"/>
      <c r="BH10" s="287"/>
      <c r="BI10" s="285" t="s">
        <v>388</v>
      </c>
      <c r="BJ10" s="91">
        <v>43529</v>
      </c>
      <c r="BK10" s="111">
        <f t="shared" si="12"/>
        <v>2.9178082191780823</v>
      </c>
      <c r="BL10" s="112">
        <f t="shared" si="13"/>
        <v>1</v>
      </c>
      <c r="BM10" s="89" t="s">
        <v>389</v>
      </c>
      <c r="BN10" s="92">
        <v>3</v>
      </c>
      <c r="BO10" s="93">
        <f t="shared" si="14"/>
        <v>0.66600000000000004</v>
      </c>
    </row>
    <row r="11" spans="1:67" s="19" customFormat="1" ht="33" customHeight="1" x14ac:dyDescent="0.3">
      <c r="A11" s="48"/>
      <c r="B11" s="48" t="s">
        <v>257</v>
      </c>
      <c r="C11" s="514" t="s">
        <v>258</v>
      </c>
      <c r="D11" s="513">
        <v>12</v>
      </c>
      <c r="E11" s="72" t="str">
        <f>E9</f>
        <v>장옥정</v>
      </c>
      <c r="F11" s="334">
        <f>ROUNDDOWN(L42/365,1)</f>
        <v>7.4</v>
      </c>
      <c r="G11" s="279">
        <v>12</v>
      </c>
      <c r="H11" s="72">
        <f>IF(F11="","",IF(F11&gt;=$K$2,12,IF(F11&gt;=$K$3,11,IF(F11&gt;=$K$4,10,IF(F11&gt;=$K$5,9,8)))))</f>
        <v>12</v>
      </c>
      <c r="I11" s="72"/>
      <c r="J11" s="17"/>
      <c r="K11" s="459"/>
      <c r="L11" s="162" t="str">
        <f t="shared" si="2"/>
        <v/>
      </c>
      <c r="M11" s="163"/>
      <c r="N11" s="163"/>
      <c r="O11" s="164"/>
      <c r="P11" s="164"/>
      <c r="Q11" s="17"/>
      <c r="R11" s="510"/>
      <c r="S11" s="162" t="str">
        <f t="shared" ref="S11" si="15">IF(T11="","",(U11-T11+1))</f>
        <v/>
      </c>
      <c r="T11" s="163"/>
      <c r="U11" s="163"/>
      <c r="V11" s="164"/>
      <c r="W11" s="164"/>
      <c r="X11" s="356"/>
      <c r="Y11" s="510"/>
      <c r="Z11" s="162" t="str">
        <f t="shared" si="4"/>
        <v/>
      </c>
      <c r="AA11" s="163"/>
      <c r="AB11" s="163"/>
      <c r="AC11" s="164"/>
      <c r="AD11" s="164"/>
      <c r="AE11" s="17"/>
      <c r="AF11" s="510"/>
      <c r="AG11" s="162" t="str">
        <f t="shared" si="5"/>
        <v/>
      </c>
      <c r="AH11" s="163"/>
      <c r="AI11" s="163"/>
      <c r="AJ11" s="164"/>
      <c r="AK11" s="164"/>
      <c r="AL11" s="17"/>
      <c r="AM11" s="459"/>
      <c r="AN11" s="162" t="str">
        <f t="shared" si="6"/>
        <v/>
      </c>
      <c r="AO11" s="163"/>
      <c r="AP11" s="163"/>
      <c r="AQ11" s="164"/>
      <c r="AR11" s="164"/>
      <c r="AS11" s="17"/>
      <c r="AT11" s="113"/>
      <c r="AU11" s="113"/>
      <c r="AV11" s="285"/>
      <c r="AW11" s="91"/>
      <c r="AX11" s="91"/>
      <c r="AY11" s="228" t="str">
        <f t="shared" si="7"/>
        <v/>
      </c>
      <c r="AZ11" s="228" t="str">
        <f t="shared" si="8"/>
        <v/>
      </c>
      <c r="BA11" s="227"/>
      <c r="BB11" s="229" t="str">
        <f t="shared" si="9"/>
        <v/>
      </c>
      <c r="BC11" s="89"/>
      <c r="BD11" s="286" t="str">
        <f t="shared" si="10"/>
        <v/>
      </c>
      <c r="BE11" s="90" t="str">
        <f t="shared" si="11"/>
        <v/>
      </c>
      <c r="BF11" s="18"/>
      <c r="BG11" s="381"/>
      <c r="BH11" s="110"/>
      <c r="BI11" s="88"/>
      <c r="BJ11" s="91">
        <v>43466</v>
      </c>
      <c r="BK11" s="111">
        <f t="shared" si="12"/>
        <v>3.0904109589041098</v>
      </c>
      <c r="BL11" s="112">
        <f t="shared" si="13"/>
        <v>1</v>
      </c>
      <c r="BM11" s="89" t="s">
        <v>168</v>
      </c>
      <c r="BN11" s="92">
        <v>1</v>
      </c>
      <c r="BO11" s="93">
        <f t="shared" si="14"/>
        <v>2</v>
      </c>
    </row>
    <row r="12" spans="1:67" s="19" customFormat="1" ht="33" customHeight="1" thickBot="1" x14ac:dyDescent="0.35">
      <c r="A12" s="48"/>
      <c r="B12" s="48"/>
      <c r="C12" s="514"/>
      <c r="D12" s="479"/>
      <c r="E12" s="304" t="str">
        <f>E10</f>
        <v>홍길동</v>
      </c>
      <c r="F12" s="343">
        <f>ROUNDDOWN(S42/365,1)</f>
        <v>7.4</v>
      </c>
      <c r="G12" s="344">
        <v>12</v>
      </c>
      <c r="H12" s="72">
        <f>IF(F12="","",IF(F12&gt;=$K$2,12,IF(F12&gt;=$K$3,11,IF(F12&gt;=$K$4,10,IF(F12&gt;=$K$5,9,8)))))</f>
        <v>12</v>
      </c>
      <c r="I12" s="72"/>
      <c r="J12" s="17"/>
      <c r="K12" s="459"/>
      <c r="L12" s="162"/>
      <c r="M12" s="163"/>
      <c r="N12" s="163"/>
      <c r="O12" s="164"/>
      <c r="P12" s="164"/>
      <c r="Q12" s="17"/>
      <c r="R12" s="510"/>
      <c r="S12" s="162"/>
      <c r="T12" s="163"/>
      <c r="U12" s="163"/>
      <c r="V12" s="164"/>
      <c r="W12" s="164"/>
      <c r="X12" s="356"/>
      <c r="Y12" s="510"/>
      <c r="Z12" s="162"/>
      <c r="AA12" s="163"/>
      <c r="AB12" s="163"/>
      <c r="AC12" s="164"/>
      <c r="AD12" s="164"/>
      <c r="AE12" s="17"/>
      <c r="AF12" s="510"/>
      <c r="AG12" s="162"/>
      <c r="AH12" s="163"/>
      <c r="AI12" s="163"/>
      <c r="AJ12" s="164"/>
      <c r="AK12" s="164"/>
      <c r="AL12" s="17"/>
      <c r="AM12" s="459"/>
      <c r="AN12" s="162"/>
      <c r="AO12" s="163"/>
      <c r="AP12" s="163"/>
      <c r="AQ12" s="164"/>
      <c r="AR12" s="164"/>
      <c r="AS12" s="17"/>
      <c r="AT12" s="113"/>
      <c r="AU12" s="113"/>
      <c r="AV12" s="285"/>
      <c r="AW12" s="91"/>
      <c r="AX12" s="91"/>
      <c r="AY12" s="228" t="str">
        <f t="shared" si="7"/>
        <v/>
      </c>
      <c r="AZ12" s="228" t="str">
        <f t="shared" si="8"/>
        <v/>
      </c>
      <c r="BA12" s="227"/>
      <c r="BB12" s="229" t="str">
        <f t="shared" si="9"/>
        <v/>
      </c>
      <c r="BC12" s="89"/>
      <c r="BD12" s="286" t="str">
        <f t="shared" si="10"/>
        <v/>
      </c>
      <c r="BE12" s="90" t="str">
        <f t="shared" si="11"/>
        <v/>
      </c>
      <c r="BF12" s="18"/>
      <c r="BG12" s="533" t="str">
        <f>BG8&amp;"  특허 및 실용신안 합계"</f>
        <v>㈜00000  특허 및 실용신안 합계</v>
      </c>
      <c r="BH12" s="534"/>
      <c r="BI12" s="534"/>
      <c r="BJ12" s="534"/>
      <c r="BK12" s="534"/>
      <c r="BL12" s="534"/>
      <c r="BM12" s="534"/>
      <c r="BN12" s="535"/>
      <c r="BO12" s="393">
        <f>SUM(BO8:BO11)</f>
        <v>5.6660000000000004</v>
      </c>
    </row>
    <row r="13" spans="1:67" s="19" customFormat="1" ht="30" customHeight="1" thickBot="1" x14ac:dyDescent="0.35">
      <c r="A13" s="48"/>
      <c r="B13" s="48"/>
      <c r="C13" s="341"/>
      <c r="D13" s="498" t="s">
        <v>363</v>
      </c>
      <c r="E13" s="499"/>
      <c r="F13" s="499"/>
      <c r="G13" s="329">
        <f>AVERAGE(G11:G12)</f>
        <v>12</v>
      </c>
      <c r="H13" s="349">
        <f>AVERAGE(H11:H12)</f>
        <v>12</v>
      </c>
      <c r="I13" s="342" t="s">
        <v>374</v>
      </c>
      <c r="J13" s="17"/>
      <c r="K13" s="459"/>
      <c r="L13" s="162"/>
      <c r="M13" s="163"/>
      <c r="N13" s="163"/>
      <c r="O13" s="164"/>
      <c r="P13" s="164"/>
      <c r="Q13" s="17"/>
      <c r="R13" s="510"/>
      <c r="S13" s="162"/>
      <c r="T13" s="163"/>
      <c r="U13" s="163"/>
      <c r="V13" s="164"/>
      <c r="W13" s="164"/>
      <c r="X13" s="356"/>
      <c r="Y13" s="510"/>
      <c r="Z13" s="162"/>
      <c r="AA13" s="163"/>
      <c r="AB13" s="163"/>
      <c r="AC13" s="164"/>
      <c r="AD13" s="164"/>
      <c r="AE13" s="17"/>
      <c r="AF13" s="510"/>
      <c r="AG13" s="162"/>
      <c r="AH13" s="163"/>
      <c r="AI13" s="163"/>
      <c r="AJ13" s="164"/>
      <c r="AK13" s="164"/>
      <c r="AL13" s="17"/>
      <c r="AM13" s="459"/>
      <c r="AN13" s="162"/>
      <c r="AO13" s="163"/>
      <c r="AP13" s="163"/>
      <c r="AQ13" s="164"/>
      <c r="AR13" s="164"/>
      <c r="AS13" s="17"/>
      <c r="AT13" s="113"/>
      <c r="AU13" s="113"/>
      <c r="AV13" s="285"/>
      <c r="AW13" s="91"/>
      <c r="AX13" s="91"/>
      <c r="AY13" s="228" t="str">
        <f t="shared" si="7"/>
        <v/>
      </c>
      <c r="AZ13" s="228" t="str">
        <f t="shared" si="8"/>
        <v/>
      </c>
      <c r="BA13" s="227"/>
      <c r="BB13" s="229" t="str">
        <f t="shared" si="9"/>
        <v/>
      </c>
      <c r="BC13" s="89"/>
      <c r="BD13" s="286" t="str">
        <f t="shared" si="10"/>
        <v/>
      </c>
      <c r="BE13" s="90" t="str">
        <f t="shared" si="11"/>
        <v/>
      </c>
      <c r="BF13" s="18"/>
      <c r="BG13" s="381" t="str">
        <f>C5</f>
        <v>㈜△△△</v>
      </c>
      <c r="BH13" s="110" t="s">
        <v>155</v>
      </c>
      <c r="BI13" s="88"/>
      <c r="BJ13" s="91">
        <v>43466</v>
      </c>
      <c r="BK13" s="111">
        <f t="shared" si="12"/>
        <v>3.0904109589041098</v>
      </c>
      <c r="BL13" s="112">
        <f t="shared" si="13"/>
        <v>1</v>
      </c>
      <c r="BM13" s="89"/>
      <c r="BN13" s="92">
        <v>1</v>
      </c>
      <c r="BO13" s="93">
        <f t="shared" si="14"/>
        <v>2</v>
      </c>
    </row>
    <row r="14" spans="1:67" s="19" customFormat="1" ht="24.95" customHeight="1" x14ac:dyDescent="0.3">
      <c r="A14" s="48"/>
      <c r="B14" s="48" t="s">
        <v>259</v>
      </c>
      <c r="C14" s="515" t="s">
        <v>260</v>
      </c>
      <c r="D14" s="502">
        <v>12</v>
      </c>
      <c r="E14" s="66" t="str">
        <f>E9</f>
        <v>장옥정</v>
      </c>
      <c r="F14" s="345">
        <f>ROUNDDOWN(L86/365,1)</f>
        <v>0</v>
      </c>
      <c r="G14" s="332">
        <v>8</v>
      </c>
      <c r="H14" s="66">
        <f>IF(F14="","",IF(F14&gt;=$L$2,12,IF(F14&gt;=$L$3,11,IF(F14&gt;=$L$4,10,IF(F14&gt;=$L$5,9,8)))))</f>
        <v>8</v>
      </c>
      <c r="I14" s="72"/>
      <c r="J14" s="17"/>
      <c r="K14" s="459"/>
      <c r="L14" s="162" t="str">
        <f t="shared" si="2"/>
        <v/>
      </c>
      <c r="M14" s="163"/>
      <c r="N14" s="163"/>
      <c r="O14" s="164"/>
      <c r="P14" s="164"/>
      <c r="Q14" s="17"/>
      <c r="R14" s="510"/>
      <c r="S14" s="162" t="str">
        <f t="shared" ref="S14" si="16">IF(T14="","",(U14-T14+1))</f>
        <v/>
      </c>
      <c r="T14" s="163"/>
      <c r="U14" s="163"/>
      <c r="V14" s="164"/>
      <c r="W14" s="164"/>
      <c r="X14" s="356"/>
      <c r="Y14" s="510"/>
      <c r="Z14" s="162" t="str">
        <f t="shared" si="4"/>
        <v/>
      </c>
      <c r="AA14" s="163"/>
      <c r="AB14" s="163"/>
      <c r="AC14" s="164"/>
      <c r="AD14" s="164"/>
      <c r="AE14" s="17"/>
      <c r="AF14" s="510"/>
      <c r="AG14" s="162" t="str">
        <f t="shared" si="5"/>
        <v/>
      </c>
      <c r="AH14" s="163"/>
      <c r="AI14" s="163"/>
      <c r="AJ14" s="164"/>
      <c r="AK14" s="164"/>
      <c r="AL14" s="17"/>
      <c r="AM14" s="459"/>
      <c r="AN14" s="162" t="str">
        <f t="shared" si="6"/>
        <v/>
      </c>
      <c r="AO14" s="163"/>
      <c r="AP14" s="163"/>
      <c r="AQ14" s="164"/>
      <c r="AR14" s="164"/>
      <c r="AS14" s="17"/>
      <c r="AT14" s="113"/>
      <c r="AU14" s="113"/>
      <c r="AV14" s="285"/>
      <c r="AW14" s="91"/>
      <c r="AX14" s="91"/>
      <c r="AY14" s="228" t="str">
        <f t="shared" si="7"/>
        <v/>
      </c>
      <c r="AZ14" s="228" t="str">
        <f t="shared" si="8"/>
        <v/>
      </c>
      <c r="BA14" s="227"/>
      <c r="BB14" s="229" t="str">
        <f t="shared" si="9"/>
        <v/>
      </c>
      <c r="BC14" s="89"/>
      <c r="BD14" s="286" t="str">
        <f t="shared" si="10"/>
        <v/>
      </c>
      <c r="BE14" s="90" t="str">
        <f t="shared" si="11"/>
        <v/>
      </c>
      <c r="BF14" s="18"/>
      <c r="BG14" s="381"/>
      <c r="BH14" s="296" t="s">
        <v>274</v>
      </c>
      <c r="BI14" s="297"/>
      <c r="BJ14" s="91">
        <v>43682</v>
      </c>
      <c r="BK14" s="111">
        <f t="shared" si="12"/>
        <v>2.4986301369863013</v>
      </c>
      <c r="BL14" s="112">
        <f t="shared" si="13"/>
        <v>1</v>
      </c>
      <c r="BM14" s="89"/>
      <c r="BN14" s="92">
        <v>1</v>
      </c>
      <c r="BO14" s="93">
        <f t="shared" si="14"/>
        <v>2</v>
      </c>
    </row>
    <row r="15" spans="1:67" s="19" customFormat="1" ht="24.95" customHeight="1" thickBot="1" x14ac:dyDescent="0.35">
      <c r="A15" s="48"/>
      <c r="B15" s="48"/>
      <c r="C15" s="515"/>
      <c r="D15" s="479"/>
      <c r="E15" s="304" t="str">
        <f>E10</f>
        <v>홍길동</v>
      </c>
      <c r="F15" s="343">
        <f>ROUNDDOWN(S86/365,1)</f>
        <v>0</v>
      </c>
      <c r="G15" s="344">
        <v>8</v>
      </c>
      <c r="H15" s="66">
        <f>IF(F15="","",IF(F15&gt;=$L$2,12,IF(F15&gt;=$L$3,11,IF(F15&gt;=$L$4,10,IF(F15&gt;=$L$5,9,8)))))</f>
        <v>8</v>
      </c>
      <c r="I15" s="72"/>
      <c r="J15" s="17"/>
      <c r="K15" s="459"/>
      <c r="L15" s="162"/>
      <c r="M15" s="163"/>
      <c r="N15" s="163"/>
      <c r="O15" s="164"/>
      <c r="P15" s="164"/>
      <c r="Q15" s="17"/>
      <c r="R15" s="510"/>
      <c r="S15" s="162"/>
      <c r="T15" s="163"/>
      <c r="U15" s="163"/>
      <c r="V15" s="164"/>
      <c r="W15" s="164"/>
      <c r="X15" s="356"/>
      <c r="Y15" s="510"/>
      <c r="Z15" s="162"/>
      <c r="AA15" s="163"/>
      <c r="AB15" s="163"/>
      <c r="AC15" s="164"/>
      <c r="AD15" s="164"/>
      <c r="AE15" s="17"/>
      <c r="AF15" s="510"/>
      <c r="AG15" s="162"/>
      <c r="AH15" s="163"/>
      <c r="AI15" s="163"/>
      <c r="AJ15" s="164"/>
      <c r="AK15" s="164"/>
      <c r="AL15" s="17"/>
      <c r="AM15" s="459"/>
      <c r="AN15" s="162"/>
      <c r="AO15" s="163"/>
      <c r="AP15" s="163"/>
      <c r="AQ15" s="164"/>
      <c r="AR15" s="164"/>
      <c r="AS15" s="17"/>
      <c r="AT15" s="113"/>
      <c r="AU15" s="113"/>
      <c r="AV15" s="285"/>
      <c r="AW15" s="91"/>
      <c r="AX15" s="91"/>
      <c r="AY15" s="228" t="str">
        <f t="shared" si="7"/>
        <v/>
      </c>
      <c r="AZ15" s="228" t="str">
        <f t="shared" si="8"/>
        <v/>
      </c>
      <c r="BA15" s="227"/>
      <c r="BB15" s="229" t="str">
        <f t="shared" si="9"/>
        <v/>
      </c>
      <c r="BC15" s="89"/>
      <c r="BD15" s="286" t="str">
        <f t="shared" si="10"/>
        <v/>
      </c>
      <c r="BE15" s="90" t="str">
        <f t="shared" si="11"/>
        <v/>
      </c>
      <c r="BF15" s="18"/>
      <c r="BG15" s="381"/>
      <c r="BH15" s="296"/>
      <c r="BI15" s="297"/>
      <c r="BJ15" s="91"/>
      <c r="BK15" s="111"/>
      <c r="BL15" s="112"/>
      <c r="BM15" s="89"/>
      <c r="BN15" s="92"/>
      <c r="BO15" s="93"/>
    </row>
    <row r="16" spans="1:67" s="19" customFormat="1" ht="30" customHeight="1" thickBot="1" x14ac:dyDescent="0.35">
      <c r="A16" s="48"/>
      <c r="B16" s="48"/>
      <c r="C16" s="52"/>
      <c r="D16" s="498" t="s">
        <v>363</v>
      </c>
      <c r="E16" s="499"/>
      <c r="F16" s="499"/>
      <c r="G16" s="329">
        <f>AVERAGE(G14:G15)</f>
        <v>8</v>
      </c>
      <c r="H16" s="330">
        <f>AVERAGE(H14,H15)</f>
        <v>8</v>
      </c>
      <c r="I16" s="342" t="s">
        <v>374</v>
      </c>
      <c r="J16" s="17"/>
      <c r="K16" s="459"/>
      <c r="L16" s="162"/>
      <c r="M16" s="163"/>
      <c r="N16" s="163"/>
      <c r="O16" s="164"/>
      <c r="P16" s="164"/>
      <c r="Q16" s="17"/>
      <c r="R16" s="510"/>
      <c r="S16" s="162"/>
      <c r="T16" s="163"/>
      <c r="U16" s="163"/>
      <c r="V16" s="164"/>
      <c r="W16" s="164"/>
      <c r="X16" s="356"/>
      <c r="Y16" s="510"/>
      <c r="Z16" s="162"/>
      <c r="AA16" s="163"/>
      <c r="AB16" s="163"/>
      <c r="AC16" s="164"/>
      <c r="AD16" s="164"/>
      <c r="AE16" s="17"/>
      <c r="AF16" s="510"/>
      <c r="AG16" s="162"/>
      <c r="AH16" s="163"/>
      <c r="AI16" s="163"/>
      <c r="AJ16" s="164"/>
      <c r="AK16" s="164"/>
      <c r="AL16" s="17"/>
      <c r="AM16" s="459"/>
      <c r="AN16" s="162"/>
      <c r="AO16" s="163"/>
      <c r="AP16" s="163"/>
      <c r="AQ16" s="164"/>
      <c r="AR16" s="164"/>
      <c r="AS16" s="17"/>
      <c r="AT16" s="113"/>
      <c r="AU16" s="113"/>
      <c r="AV16" s="285"/>
      <c r="AW16" s="91"/>
      <c r="AX16" s="91"/>
      <c r="AY16" s="228" t="str">
        <f t="shared" si="7"/>
        <v/>
      </c>
      <c r="AZ16" s="228" t="str">
        <f t="shared" si="8"/>
        <v/>
      </c>
      <c r="BA16" s="227"/>
      <c r="BB16" s="229" t="str">
        <f t="shared" si="9"/>
        <v/>
      </c>
      <c r="BC16" s="89"/>
      <c r="BD16" s="286" t="str">
        <f t="shared" si="10"/>
        <v/>
      </c>
      <c r="BE16" s="90" t="str">
        <f t="shared" si="11"/>
        <v/>
      </c>
      <c r="BF16" s="18"/>
      <c r="BG16" s="381"/>
      <c r="BH16" s="296"/>
      <c r="BI16" s="297"/>
      <c r="BJ16" s="91"/>
      <c r="BK16" s="111"/>
      <c r="BL16" s="112"/>
      <c r="BM16" s="89"/>
      <c r="BN16" s="92"/>
      <c r="BO16" s="93"/>
    </row>
    <row r="17" spans="1:67" s="19" customFormat="1" ht="24.95" customHeight="1" x14ac:dyDescent="0.3">
      <c r="A17" s="48"/>
      <c r="B17" s="72"/>
      <c r="C17" s="515" t="s">
        <v>261</v>
      </c>
      <c r="D17" s="502">
        <v>6</v>
      </c>
      <c r="E17" s="66" t="str">
        <f>E9</f>
        <v>장옥정</v>
      </c>
      <c r="F17" s="345">
        <f>ROUNDDOWN(L71/365,1)</f>
        <v>0</v>
      </c>
      <c r="G17" s="332">
        <v>4.8</v>
      </c>
      <c r="H17" s="66">
        <f>IF(F17="","",IF(F17&gt;=$M$2,6,IF(F17&gt;=$M$3,5.7,IF(F17&gt;=$M$4,5.4,IF(F17&gt;=$M$5,5.1,4.8)))))</f>
        <v>4.8</v>
      </c>
      <c r="I17" s="72"/>
      <c r="J17" s="17"/>
      <c r="K17" s="459"/>
      <c r="L17" s="162" t="str">
        <f t="shared" si="2"/>
        <v/>
      </c>
      <c r="M17" s="163"/>
      <c r="N17" s="163"/>
      <c r="O17" s="164"/>
      <c r="P17" s="164"/>
      <c r="Q17" s="17"/>
      <c r="R17" s="510"/>
      <c r="S17" s="162" t="str">
        <f t="shared" ref="S17" si="17">IF(T17="","",(U17-T17+1))</f>
        <v/>
      </c>
      <c r="T17" s="163"/>
      <c r="U17" s="163"/>
      <c r="V17" s="164"/>
      <c r="W17" s="164"/>
      <c r="X17" s="356"/>
      <c r="Y17" s="510"/>
      <c r="Z17" s="162" t="str">
        <f t="shared" si="4"/>
        <v/>
      </c>
      <c r="AA17" s="163"/>
      <c r="AB17" s="163"/>
      <c r="AC17" s="164"/>
      <c r="AD17" s="164"/>
      <c r="AE17" s="17"/>
      <c r="AF17" s="510"/>
      <c r="AG17" s="162" t="str">
        <f t="shared" si="5"/>
        <v/>
      </c>
      <c r="AH17" s="163"/>
      <c r="AI17" s="163"/>
      <c r="AJ17" s="164"/>
      <c r="AK17" s="164"/>
      <c r="AL17" s="17"/>
      <c r="AM17" s="459"/>
      <c r="AN17" s="162" t="str">
        <f t="shared" si="6"/>
        <v/>
      </c>
      <c r="AO17" s="163"/>
      <c r="AP17" s="163"/>
      <c r="AQ17" s="164"/>
      <c r="AR17" s="164"/>
      <c r="AS17" s="17"/>
      <c r="AT17" s="284" t="str">
        <f>C4</f>
        <v>㈜00000</v>
      </c>
      <c r="AU17" s="113" t="s">
        <v>379</v>
      </c>
      <c r="AV17" s="285" t="s">
        <v>296</v>
      </c>
      <c r="AW17" s="91">
        <v>43586</v>
      </c>
      <c r="AX17" s="91">
        <v>43977</v>
      </c>
      <c r="AY17" s="228">
        <f t="shared" si="7"/>
        <v>391</v>
      </c>
      <c r="AZ17" s="228">
        <f t="shared" si="8"/>
        <v>391</v>
      </c>
      <c r="BA17" s="227">
        <v>1000000</v>
      </c>
      <c r="BB17" s="229">
        <f t="shared" si="9"/>
        <v>1000000</v>
      </c>
      <c r="BC17" s="89">
        <v>1</v>
      </c>
      <c r="BD17" s="286">
        <f t="shared" si="10"/>
        <v>0.7</v>
      </c>
      <c r="BE17" s="90">
        <f t="shared" si="11"/>
        <v>700000</v>
      </c>
      <c r="BF17" s="18"/>
      <c r="BG17" s="381"/>
      <c r="BH17" s="110"/>
      <c r="BI17" s="88"/>
      <c r="BJ17" s="91"/>
      <c r="BK17" s="111"/>
      <c r="BL17" s="112"/>
      <c r="BM17" s="89"/>
      <c r="BN17" s="92"/>
      <c r="BO17" s="93"/>
    </row>
    <row r="18" spans="1:67" s="19" customFormat="1" ht="24.95" customHeight="1" thickBot="1" x14ac:dyDescent="0.35">
      <c r="A18" s="48"/>
      <c r="B18" s="72"/>
      <c r="C18" s="515"/>
      <c r="D18" s="479"/>
      <c r="E18" s="304" t="str">
        <f>E10</f>
        <v>홍길동</v>
      </c>
      <c r="F18" s="343">
        <f>ROUNDDOWN(S71/365,1)</f>
        <v>0</v>
      </c>
      <c r="G18" s="344">
        <v>4.8</v>
      </c>
      <c r="H18" s="66">
        <f>IF(F18="","",IF(F18&gt;=$M$2,6,IF(F18&gt;=$M$3,5.7,IF(F18&gt;=$M$4,5.4,IF(F18&gt;=$M$5,5.1,4.8)))))</f>
        <v>4.8</v>
      </c>
      <c r="I18" s="72"/>
      <c r="J18" s="17"/>
      <c r="K18" s="459"/>
      <c r="L18" s="162"/>
      <c r="M18" s="163"/>
      <c r="N18" s="163"/>
      <c r="O18" s="164"/>
      <c r="P18" s="164"/>
      <c r="Q18" s="17"/>
      <c r="R18" s="510"/>
      <c r="S18" s="162"/>
      <c r="T18" s="163"/>
      <c r="U18" s="163"/>
      <c r="V18" s="164"/>
      <c r="W18" s="164"/>
      <c r="X18" s="356"/>
      <c r="Y18" s="510"/>
      <c r="Z18" s="162"/>
      <c r="AA18" s="163"/>
      <c r="AB18" s="163"/>
      <c r="AC18" s="164"/>
      <c r="AD18" s="164"/>
      <c r="AE18" s="17"/>
      <c r="AF18" s="510"/>
      <c r="AG18" s="162"/>
      <c r="AH18" s="163"/>
      <c r="AI18" s="163"/>
      <c r="AJ18" s="164"/>
      <c r="AK18" s="164"/>
      <c r="AL18" s="17"/>
      <c r="AM18" s="459"/>
      <c r="AN18" s="162"/>
      <c r="AO18" s="163"/>
      <c r="AP18" s="163"/>
      <c r="AQ18" s="164"/>
      <c r="AR18" s="164"/>
      <c r="AS18" s="17"/>
      <c r="AT18" s="113"/>
      <c r="AU18" s="113"/>
      <c r="AV18" s="285"/>
      <c r="AW18" s="91"/>
      <c r="AX18" s="91"/>
      <c r="AY18" s="228" t="str">
        <f t="shared" si="7"/>
        <v/>
      </c>
      <c r="AZ18" s="228" t="str">
        <f t="shared" si="8"/>
        <v/>
      </c>
      <c r="BA18" s="227"/>
      <c r="BB18" s="229" t="str">
        <f t="shared" si="9"/>
        <v/>
      </c>
      <c r="BC18" s="89"/>
      <c r="BD18" s="286" t="str">
        <f t="shared" si="10"/>
        <v/>
      </c>
      <c r="BE18" s="90" t="str">
        <f t="shared" si="11"/>
        <v/>
      </c>
      <c r="BF18" s="18"/>
      <c r="BG18" s="381"/>
      <c r="BH18" s="110"/>
      <c r="BI18" s="88"/>
      <c r="BJ18" s="91"/>
      <c r="BK18" s="111"/>
      <c r="BL18" s="112"/>
      <c r="BM18" s="89"/>
      <c r="BN18" s="92"/>
      <c r="BO18" s="93"/>
    </row>
    <row r="19" spans="1:67" s="19" customFormat="1" ht="30" customHeight="1" thickBot="1" x14ac:dyDescent="0.35">
      <c r="A19" s="48"/>
      <c r="B19" s="72"/>
      <c r="C19" s="303"/>
      <c r="D19" s="500" t="s">
        <v>363</v>
      </c>
      <c r="E19" s="501"/>
      <c r="F19" s="501"/>
      <c r="G19" s="347">
        <f>AVERAGE(G17,G18)</f>
        <v>4.8</v>
      </c>
      <c r="H19" s="348">
        <f>AVERAGE(H17:H18)</f>
        <v>4.8</v>
      </c>
      <c r="I19" s="342" t="s">
        <v>374</v>
      </c>
      <c r="J19" s="17"/>
      <c r="K19" s="459"/>
      <c r="L19" s="162"/>
      <c r="M19" s="163"/>
      <c r="N19" s="163"/>
      <c r="O19" s="164"/>
      <c r="P19" s="164"/>
      <c r="Q19" s="17"/>
      <c r="R19" s="510"/>
      <c r="S19" s="162"/>
      <c r="T19" s="163"/>
      <c r="U19" s="163"/>
      <c r="V19" s="164"/>
      <c r="W19" s="164"/>
      <c r="X19" s="356"/>
      <c r="Y19" s="510"/>
      <c r="Z19" s="162"/>
      <c r="AA19" s="163"/>
      <c r="AB19" s="163"/>
      <c r="AC19" s="164"/>
      <c r="AD19" s="164"/>
      <c r="AE19" s="17"/>
      <c r="AF19" s="510"/>
      <c r="AG19" s="162"/>
      <c r="AH19" s="163"/>
      <c r="AI19" s="163"/>
      <c r="AJ19" s="164"/>
      <c r="AK19" s="164"/>
      <c r="AL19" s="17"/>
      <c r="AM19" s="459"/>
      <c r="AN19" s="162"/>
      <c r="AO19" s="163"/>
      <c r="AP19" s="163"/>
      <c r="AQ19" s="164"/>
      <c r="AR19" s="164"/>
      <c r="AS19" s="17"/>
      <c r="AT19" s="113"/>
      <c r="AU19" s="113"/>
      <c r="AV19" s="285"/>
      <c r="AW19" s="91"/>
      <c r="AX19" s="91"/>
      <c r="AY19" s="228" t="str">
        <f t="shared" si="7"/>
        <v/>
      </c>
      <c r="AZ19" s="228" t="str">
        <f t="shared" si="8"/>
        <v/>
      </c>
      <c r="BA19" s="227"/>
      <c r="BB19" s="229" t="str">
        <f t="shared" si="9"/>
        <v/>
      </c>
      <c r="BC19" s="89"/>
      <c r="BD19" s="286" t="str">
        <f t="shared" si="10"/>
        <v/>
      </c>
      <c r="BE19" s="90" t="str">
        <f t="shared" si="11"/>
        <v/>
      </c>
      <c r="BF19" s="18"/>
      <c r="BG19" s="381"/>
      <c r="BH19" s="110"/>
      <c r="BI19" s="88"/>
      <c r="BJ19" s="91"/>
      <c r="BK19" s="111"/>
      <c r="BL19" s="112"/>
      <c r="BM19" s="89"/>
      <c r="BN19" s="92"/>
      <c r="BO19" s="93"/>
    </row>
    <row r="20" spans="1:67" s="19" customFormat="1" ht="27.75" customHeight="1" thickBot="1" x14ac:dyDescent="0.35">
      <c r="A20" s="48"/>
      <c r="B20" s="346"/>
      <c r="C20" s="481" t="s">
        <v>262</v>
      </c>
      <c r="D20" s="482"/>
      <c r="E20" s="482"/>
      <c r="F20" s="482"/>
      <c r="G20" s="329">
        <f>G13+G16+G19</f>
        <v>24.8</v>
      </c>
      <c r="H20" s="349">
        <f>H13+H16+H19</f>
        <v>24.8</v>
      </c>
      <c r="I20" s="342"/>
      <c r="J20" s="20"/>
      <c r="K20" s="459"/>
      <c r="L20" s="162"/>
      <c r="M20" s="163"/>
      <c r="N20" s="163"/>
      <c r="O20" s="164"/>
      <c r="P20" s="164"/>
      <c r="Q20" s="17"/>
      <c r="R20" s="510"/>
      <c r="S20" s="162"/>
      <c r="T20" s="163"/>
      <c r="U20" s="163"/>
      <c r="V20" s="164"/>
      <c r="W20" s="164"/>
      <c r="X20" s="356"/>
      <c r="Y20" s="510"/>
      <c r="Z20" s="162"/>
      <c r="AA20" s="163"/>
      <c r="AB20" s="163"/>
      <c r="AC20" s="164"/>
      <c r="AD20" s="164"/>
      <c r="AE20" s="17"/>
      <c r="AF20" s="510"/>
      <c r="AG20" s="162"/>
      <c r="AH20" s="163"/>
      <c r="AI20" s="163"/>
      <c r="AJ20" s="164"/>
      <c r="AK20" s="164"/>
      <c r="AL20" s="17"/>
      <c r="AM20" s="459"/>
      <c r="AN20" s="162"/>
      <c r="AO20" s="163"/>
      <c r="AP20" s="163"/>
      <c r="AQ20" s="164"/>
      <c r="AR20" s="164"/>
      <c r="AS20" s="17"/>
      <c r="AT20" s="113"/>
      <c r="AU20" s="113"/>
      <c r="AV20" s="285"/>
      <c r="AW20" s="91"/>
      <c r="AX20" s="91"/>
      <c r="AY20" s="228" t="str">
        <f t="shared" si="7"/>
        <v/>
      </c>
      <c r="AZ20" s="228" t="str">
        <f t="shared" si="8"/>
        <v/>
      </c>
      <c r="BA20" s="227"/>
      <c r="BB20" s="229" t="str">
        <f t="shared" si="9"/>
        <v/>
      </c>
      <c r="BC20" s="89"/>
      <c r="BD20" s="286" t="str">
        <f t="shared" si="10"/>
        <v/>
      </c>
      <c r="BE20" s="90" t="str">
        <f t="shared" si="11"/>
        <v/>
      </c>
      <c r="BF20" s="18"/>
      <c r="BG20" s="381"/>
      <c r="BH20" s="110"/>
      <c r="BI20" s="88"/>
      <c r="BJ20" s="91"/>
      <c r="BK20" s="111"/>
      <c r="BL20" s="112"/>
      <c r="BM20" s="89"/>
      <c r="BN20" s="92"/>
      <c r="BO20" s="93"/>
    </row>
    <row r="21" spans="1:67" s="19" customFormat="1" ht="24.95" customHeight="1" x14ac:dyDescent="0.3">
      <c r="A21" s="48"/>
      <c r="B21" s="48" t="s">
        <v>263</v>
      </c>
      <c r="C21" s="331"/>
      <c r="D21" s="66" t="s">
        <v>264</v>
      </c>
      <c r="E21" s="66"/>
      <c r="F21" s="66"/>
      <c r="G21" s="66"/>
      <c r="H21" s="66"/>
      <c r="I21" s="72"/>
      <c r="J21" s="17"/>
      <c r="K21" s="459"/>
      <c r="L21" s="162" t="str">
        <f t="shared" si="2"/>
        <v/>
      </c>
      <c r="M21" s="163"/>
      <c r="N21" s="163"/>
      <c r="O21" s="164"/>
      <c r="P21" s="164"/>
      <c r="Q21" s="17"/>
      <c r="R21" s="510"/>
      <c r="S21" s="162" t="str">
        <f t="shared" ref="S21:S22" si="18">IF(T21="","",(U21-T21+1))</f>
        <v/>
      </c>
      <c r="T21" s="163"/>
      <c r="U21" s="163"/>
      <c r="V21" s="164"/>
      <c r="W21" s="164"/>
      <c r="X21" s="356"/>
      <c r="Y21" s="510"/>
      <c r="Z21" s="162" t="str">
        <f t="shared" si="4"/>
        <v/>
      </c>
      <c r="AA21" s="163"/>
      <c r="AB21" s="163"/>
      <c r="AC21" s="164"/>
      <c r="AD21" s="164"/>
      <c r="AE21" s="17"/>
      <c r="AF21" s="510"/>
      <c r="AG21" s="162" t="str">
        <f t="shared" si="5"/>
        <v/>
      </c>
      <c r="AH21" s="163"/>
      <c r="AI21" s="163"/>
      <c r="AJ21" s="164"/>
      <c r="AK21" s="164"/>
      <c r="AL21" s="17"/>
      <c r="AM21" s="459"/>
      <c r="AN21" s="162" t="str">
        <f t="shared" si="6"/>
        <v/>
      </c>
      <c r="AO21" s="163"/>
      <c r="AP21" s="163"/>
      <c r="AQ21" s="164"/>
      <c r="AR21" s="164"/>
      <c r="AS21" s="17"/>
      <c r="AT21" s="113"/>
      <c r="AU21" s="113"/>
      <c r="AV21" s="285"/>
      <c r="AW21" s="91"/>
      <c r="AX21" s="91"/>
      <c r="AY21" s="228" t="str">
        <f t="shared" si="7"/>
        <v/>
      </c>
      <c r="AZ21" s="228" t="str">
        <f t="shared" si="8"/>
        <v/>
      </c>
      <c r="BA21" s="227"/>
      <c r="BB21" s="229" t="str">
        <f t="shared" si="9"/>
        <v/>
      </c>
      <c r="BC21" s="89"/>
      <c r="BD21" s="286" t="str">
        <f t="shared" si="10"/>
        <v/>
      </c>
      <c r="BE21" s="90" t="str">
        <f t="shared" si="11"/>
        <v/>
      </c>
      <c r="BF21" s="18"/>
      <c r="BG21" s="381"/>
      <c r="BH21" s="110"/>
      <c r="BI21" s="88"/>
      <c r="BJ21" s="91"/>
      <c r="BK21" s="111"/>
      <c r="BL21" s="112"/>
      <c r="BM21" s="89"/>
      <c r="BN21" s="92"/>
      <c r="BO21" s="93"/>
    </row>
    <row r="22" spans="1:67" s="19" customFormat="1" ht="24.95" customHeight="1" x14ac:dyDescent="0.3">
      <c r="A22" s="48"/>
      <c r="B22" s="48" t="s">
        <v>250</v>
      </c>
      <c r="C22" s="333" t="s">
        <v>266</v>
      </c>
      <c r="D22" s="72" t="s">
        <v>252</v>
      </c>
      <c r="E22" s="279" t="s">
        <v>364</v>
      </c>
      <c r="F22" s="279" t="s">
        <v>254</v>
      </c>
      <c r="G22" s="279" t="s">
        <v>255</v>
      </c>
      <c r="H22" s="72" t="str">
        <f>G22</f>
        <v>적격</v>
      </c>
      <c r="I22" s="72" t="s">
        <v>371</v>
      </c>
      <c r="J22" s="17"/>
      <c r="K22" s="459"/>
      <c r="L22" s="162" t="str">
        <f t="shared" si="2"/>
        <v/>
      </c>
      <c r="M22" s="163"/>
      <c r="N22" s="163"/>
      <c r="O22" s="164"/>
      <c r="P22" s="164"/>
      <c r="Q22" s="17"/>
      <c r="R22" s="510"/>
      <c r="S22" s="162" t="str">
        <f t="shared" si="18"/>
        <v/>
      </c>
      <c r="T22" s="163"/>
      <c r="U22" s="163"/>
      <c r="V22" s="164"/>
      <c r="W22" s="164"/>
      <c r="X22" s="356"/>
      <c r="Y22" s="510"/>
      <c r="Z22" s="162" t="str">
        <f t="shared" si="4"/>
        <v/>
      </c>
      <c r="AA22" s="163"/>
      <c r="AB22" s="163"/>
      <c r="AC22" s="164"/>
      <c r="AD22" s="164"/>
      <c r="AE22" s="17"/>
      <c r="AF22" s="510"/>
      <c r="AG22" s="162" t="str">
        <f t="shared" si="5"/>
        <v/>
      </c>
      <c r="AH22" s="163"/>
      <c r="AI22" s="163"/>
      <c r="AJ22" s="164"/>
      <c r="AK22" s="164"/>
      <c r="AL22" s="17"/>
      <c r="AM22" s="459"/>
      <c r="AN22" s="162" t="str">
        <f t="shared" si="6"/>
        <v/>
      </c>
      <c r="AO22" s="163"/>
      <c r="AP22" s="163"/>
      <c r="AQ22" s="164"/>
      <c r="AR22" s="164"/>
      <c r="AS22" s="17"/>
      <c r="AT22" s="113"/>
      <c r="AU22" s="113"/>
      <c r="AV22" s="285"/>
      <c r="AW22" s="91"/>
      <c r="AX22" s="91"/>
      <c r="AY22" s="228" t="str">
        <f t="shared" si="7"/>
        <v/>
      </c>
      <c r="AZ22" s="228" t="str">
        <f t="shared" si="8"/>
        <v/>
      </c>
      <c r="BA22" s="227"/>
      <c r="BB22" s="229" t="str">
        <f t="shared" si="9"/>
        <v/>
      </c>
      <c r="BC22" s="89"/>
      <c r="BD22" s="286" t="str">
        <f t="shared" si="10"/>
        <v/>
      </c>
      <c r="BE22" s="90" t="str">
        <f t="shared" si="11"/>
        <v/>
      </c>
      <c r="BF22" s="18"/>
      <c r="BG22" s="381"/>
      <c r="BH22" s="110"/>
      <c r="BI22" s="88"/>
      <c r="BJ22" s="91"/>
      <c r="BK22" s="111"/>
      <c r="BL22" s="112"/>
      <c r="BM22" s="89"/>
      <c r="BN22" s="92"/>
      <c r="BO22" s="93"/>
    </row>
    <row r="23" spans="1:67" s="19" customFormat="1" ht="24.95" customHeight="1" x14ac:dyDescent="0.3">
      <c r="A23" s="48"/>
      <c r="B23" s="48"/>
      <c r="C23" s="333"/>
      <c r="D23" s="72"/>
      <c r="E23" s="279" t="s">
        <v>365</v>
      </c>
      <c r="F23" s="279" t="s">
        <v>254</v>
      </c>
      <c r="G23" s="279" t="s">
        <v>255</v>
      </c>
      <c r="H23" s="72" t="str">
        <f>G23</f>
        <v>적격</v>
      </c>
      <c r="I23" s="72" t="s">
        <v>372</v>
      </c>
      <c r="J23" s="17"/>
      <c r="K23" s="459"/>
      <c r="L23" s="162"/>
      <c r="M23" s="163"/>
      <c r="N23" s="163"/>
      <c r="O23" s="164"/>
      <c r="P23" s="164"/>
      <c r="Q23" s="17"/>
      <c r="R23" s="510"/>
      <c r="S23" s="162"/>
      <c r="T23" s="163"/>
      <c r="U23" s="163"/>
      <c r="V23" s="164"/>
      <c r="W23" s="164"/>
      <c r="X23" s="356"/>
      <c r="Y23" s="510"/>
      <c r="Z23" s="162"/>
      <c r="AA23" s="163"/>
      <c r="AB23" s="163"/>
      <c r="AC23" s="164"/>
      <c r="AD23" s="164"/>
      <c r="AE23" s="17"/>
      <c r="AF23" s="510"/>
      <c r="AG23" s="162"/>
      <c r="AH23" s="163"/>
      <c r="AI23" s="163"/>
      <c r="AJ23" s="164"/>
      <c r="AK23" s="164"/>
      <c r="AL23" s="17"/>
      <c r="AM23" s="459"/>
      <c r="AN23" s="162"/>
      <c r="AO23" s="163"/>
      <c r="AP23" s="163"/>
      <c r="AQ23" s="164"/>
      <c r="AR23" s="164"/>
      <c r="AS23" s="17"/>
      <c r="AT23" s="113"/>
      <c r="AU23" s="113"/>
      <c r="AV23" s="285"/>
      <c r="AW23" s="91"/>
      <c r="AX23" s="91"/>
      <c r="AY23" s="228" t="str">
        <f t="shared" si="7"/>
        <v/>
      </c>
      <c r="AZ23" s="228" t="str">
        <f t="shared" si="8"/>
        <v/>
      </c>
      <c r="BA23" s="227"/>
      <c r="BB23" s="229" t="str">
        <f t="shared" si="9"/>
        <v/>
      </c>
      <c r="BC23" s="89"/>
      <c r="BD23" s="286" t="str">
        <f t="shared" si="10"/>
        <v/>
      </c>
      <c r="BE23" s="90" t="str">
        <f t="shared" si="11"/>
        <v/>
      </c>
      <c r="BF23" s="18"/>
      <c r="BG23" s="381"/>
      <c r="BH23" s="110"/>
      <c r="BI23" s="88"/>
      <c r="BJ23" s="91"/>
      <c r="BK23" s="111"/>
      <c r="BL23" s="112"/>
      <c r="BM23" s="89"/>
      <c r="BN23" s="92"/>
      <c r="BO23" s="93"/>
    </row>
    <row r="24" spans="1:67" s="19" customFormat="1" ht="33" customHeight="1" x14ac:dyDescent="0.3">
      <c r="A24" s="48"/>
      <c r="B24" s="48" t="s">
        <v>257</v>
      </c>
      <c r="C24" s="516" t="s">
        <v>258</v>
      </c>
      <c r="D24" s="479">
        <v>8</v>
      </c>
      <c r="E24" s="72" t="str">
        <f>E22</f>
        <v>성춘향</v>
      </c>
      <c r="F24" s="334">
        <f>ROUNDDOWN(Z42/365,1)</f>
        <v>0</v>
      </c>
      <c r="G24" s="279">
        <v>6.8</v>
      </c>
      <c r="H24" s="72">
        <f>IF(F24="","",IF(F24&gt;=$K$2,8,IF(F24&gt;=$K$3,7.7,IF(F24&gt;=$K$4,7.4,IF(F24&gt;=$K$5,7.1,6.8)))))</f>
        <v>6.8</v>
      </c>
      <c r="I24" s="72"/>
      <c r="J24" s="17"/>
      <c r="K24" s="459"/>
      <c r="L24" s="162" t="str">
        <f t="shared" si="2"/>
        <v/>
      </c>
      <c r="M24" s="163"/>
      <c r="N24" s="163"/>
      <c r="O24" s="164"/>
      <c r="P24" s="164"/>
      <c r="Q24" s="17"/>
      <c r="R24" s="510"/>
      <c r="S24" s="162" t="str">
        <f t="shared" ref="S24" si="19">IF(T24="","",(U24-T24+1))</f>
        <v/>
      </c>
      <c r="T24" s="163"/>
      <c r="U24" s="163"/>
      <c r="V24" s="164"/>
      <c r="W24" s="164"/>
      <c r="X24" s="356"/>
      <c r="Y24" s="510"/>
      <c r="Z24" s="162" t="str">
        <f t="shared" si="4"/>
        <v/>
      </c>
      <c r="AA24" s="163"/>
      <c r="AB24" s="163"/>
      <c r="AC24" s="164"/>
      <c r="AD24" s="164"/>
      <c r="AE24" s="17"/>
      <c r="AF24" s="510"/>
      <c r="AG24" s="162" t="str">
        <f t="shared" si="5"/>
        <v/>
      </c>
      <c r="AH24" s="163"/>
      <c r="AI24" s="163"/>
      <c r="AJ24" s="164"/>
      <c r="AK24" s="164"/>
      <c r="AL24" s="17"/>
      <c r="AM24" s="459"/>
      <c r="AN24" s="162" t="str">
        <f t="shared" si="6"/>
        <v/>
      </c>
      <c r="AO24" s="163"/>
      <c r="AP24" s="163"/>
      <c r="AQ24" s="164"/>
      <c r="AR24" s="164"/>
      <c r="AS24" s="17"/>
      <c r="AT24" s="113"/>
      <c r="AU24" s="113"/>
      <c r="AV24" s="285"/>
      <c r="AW24" s="91"/>
      <c r="AX24" s="91"/>
      <c r="AY24" s="228" t="str">
        <f t="shared" si="7"/>
        <v/>
      </c>
      <c r="AZ24" s="228" t="str">
        <f t="shared" si="8"/>
        <v/>
      </c>
      <c r="BA24" s="227"/>
      <c r="BB24" s="229" t="str">
        <f t="shared" si="9"/>
        <v/>
      </c>
      <c r="BC24" s="89"/>
      <c r="BD24" s="286" t="str">
        <f t="shared" si="10"/>
        <v/>
      </c>
      <c r="BE24" s="90" t="str">
        <f t="shared" si="11"/>
        <v/>
      </c>
      <c r="BF24" s="18"/>
      <c r="BG24" s="381"/>
      <c r="BH24" s="110"/>
      <c r="BI24" s="88"/>
      <c r="BJ24" s="91"/>
      <c r="BK24" s="111"/>
      <c r="BL24" s="112"/>
      <c r="BM24" s="89"/>
      <c r="BN24" s="92"/>
      <c r="BO24" s="93"/>
    </row>
    <row r="25" spans="1:67" s="19" customFormat="1" ht="33" customHeight="1" thickBot="1" x14ac:dyDescent="0.35">
      <c r="A25" s="48"/>
      <c r="B25" s="48"/>
      <c r="C25" s="517"/>
      <c r="D25" s="480"/>
      <c r="E25" s="304" t="str">
        <f>E23</f>
        <v>유하나</v>
      </c>
      <c r="F25" s="343">
        <f>ROUNDDOWN(AG42/365,1)</f>
        <v>0</v>
      </c>
      <c r="G25" s="344">
        <v>6.8</v>
      </c>
      <c r="H25" s="72">
        <f>IF(F25="","",IF(F25&gt;=$K$2,8,IF(F25&gt;=$K$3,7.7,IF(F25&gt;=$K$4,7.4,IF(F25&gt;=$K$5,7.1,6.8)))))</f>
        <v>6.8</v>
      </c>
      <c r="I25" s="72"/>
      <c r="J25" s="17"/>
      <c r="K25" s="459"/>
      <c r="L25" s="162"/>
      <c r="M25" s="163"/>
      <c r="N25" s="163"/>
      <c r="O25" s="164"/>
      <c r="P25" s="164"/>
      <c r="Q25" s="17"/>
      <c r="R25" s="510"/>
      <c r="S25" s="162"/>
      <c r="T25" s="163"/>
      <c r="U25" s="163"/>
      <c r="V25" s="164"/>
      <c r="W25" s="164"/>
      <c r="X25" s="356"/>
      <c r="Y25" s="510"/>
      <c r="Z25" s="162"/>
      <c r="AA25" s="163"/>
      <c r="AB25" s="163"/>
      <c r="AC25" s="164"/>
      <c r="AD25" s="164"/>
      <c r="AE25" s="17"/>
      <c r="AF25" s="510"/>
      <c r="AG25" s="162"/>
      <c r="AH25" s="163"/>
      <c r="AI25" s="163"/>
      <c r="AJ25" s="164"/>
      <c r="AK25" s="164"/>
      <c r="AL25" s="17"/>
      <c r="AM25" s="459"/>
      <c r="AN25" s="162"/>
      <c r="AO25" s="163"/>
      <c r="AP25" s="163"/>
      <c r="AQ25" s="164"/>
      <c r="AR25" s="164"/>
      <c r="AS25" s="17"/>
      <c r="AT25" s="113"/>
      <c r="AU25" s="113"/>
      <c r="AV25" s="285"/>
      <c r="AW25" s="91"/>
      <c r="AX25" s="91"/>
      <c r="AY25" s="228" t="str">
        <f t="shared" si="7"/>
        <v/>
      </c>
      <c r="AZ25" s="228" t="str">
        <f t="shared" si="8"/>
        <v/>
      </c>
      <c r="BA25" s="227"/>
      <c r="BB25" s="229" t="str">
        <f t="shared" si="9"/>
        <v/>
      </c>
      <c r="BC25" s="89"/>
      <c r="BD25" s="286" t="str">
        <f t="shared" si="10"/>
        <v/>
      </c>
      <c r="BE25" s="90" t="str">
        <f t="shared" si="11"/>
        <v/>
      </c>
      <c r="BF25" s="18"/>
      <c r="BG25" s="381"/>
      <c r="BH25" s="110"/>
      <c r="BI25" s="88"/>
      <c r="BJ25" s="91"/>
      <c r="BK25" s="111"/>
      <c r="BL25" s="112"/>
      <c r="BM25" s="89"/>
      <c r="BN25" s="92"/>
      <c r="BO25" s="93"/>
    </row>
    <row r="26" spans="1:67" s="19" customFormat="1" ht="33" customHeight="1" thickBot="1" x14ac:dyDescent="0.35">
      <c r="A26" s="48"/>
      <c r="B26" s="48"/>
      <c r="C26" s="341"/>
      <c r="D26" s="491" t="s">
        <v>363</v>
      </c>
      <c r="E26" s="492"/>
      <c r="F26" s="493"/>
      <c r="G26" s="329">
        <f>AVERAGE(G24:G25)</f>
        <v>6.8</v>
      </c>
      <c r="H26" s="330">
        <f>AVERAGE(H24:H25)</f>
        <v>6.8</v>
      </c>
      <c r="I26" s="342" t="s">
        <v>374</v>
      </c>
      <c r="J26" s="17"/>
      <c r="K26" s="459"/>
      <c r="L26" s="162"/>
      <c r="M26" s="163"/>
      <c r="N26" s="163"/>
      <c r="O26" s="164"/>
      <c r="P26" s="164"/>
      <c r="Q26" s="17"/>
      <c r="R26" s="510"/>
      <c r="S26" s="162"/>
      <c r="T26" s="163"/>
      <c r="U26" s="163"/>
      <c r="V26" s="164"/>
      <c r="W26" s="164"/>
      <c r="X26" s="356"/>
      <c r="Y26" s="510"/>
      <c r="Z26" s="162"/>
      <c r="AA26" s="163"/>
      <c r="AB26" s="163"/>
      <c r="AC26" s="164"/>
      <c r="AD26" s="164"/>
      <c r="AE26" s="17"/>
      <c r="AF26" s="510"/>
      <c r="AG26" s="162"/>
      <c r="AH26" s="163"/>
      <c r="AI26" s="163"/>
      <c r="AJ26" s="164"/>
      <c r="AK26" s="164"/>
      <c r="AL26" s="17"/>
      <c r="AM26" s="459"/>
      <c r="AN26" s="162"/>
      <c r="AO26" s="163"/>
      <c r="AP26" s="163"/>
      <c r="AQ26" s="164"/>
      <c r="AR26" s="164"/>
      <c r="AS26" s="17"/>
      <c r="AT26" s="113"/>
      <c r="AU26" s="113"/>
      <c r="AV26" s="285"/>
      <c r="AW26" s="91"/>
      <c r="AX26" s="91"/>
      <c r="AY26" s="228" t="str">
        <f t="shared" si="7"/>
        <v/>
      </c>
      <c r="AZ26" s="228" t="str">
        <f t="shared" si="8"/>
        <v/>
      </c>
      <c r="BA26" s="227"/>
      <c r="BB26" s="229" t="str">
        <f t="shared" si="9"/>
        <v/>
      </c>
      <c r="BC26" s="89"/>
      <c r="BD26" s="286" t="str">
        <f t="shared" si="10"/>
        <v/>
      </c>
      <c r="BE26" s="90" t="str">
        <f t="shared" si="11"/>
        <v/>
      </c>
      <c r="BF26" s="18"/>
      <c r="BG26" s="381"/>
      <c r="BH26" s="110"/>
      <c r="BI26" s="88"/>
      <c r="BJ26" s="91"/>
      <c r="BK26" s="111"/>
      <c r="BL26" s="112"/>
      <c r="BM26" s="89"/>
      <c r="BN26" s="92"/>
      <c r="BO26" s="93"/>
    </row>
    <row r="27" spans="1:67" s="19" customFormat="1" ht="31.5" customHeight="1" x14ac:dyDescent="0.3">
      <c r="A27" s="48"/>
      <c r="B27" s="48" t="s">
        <v>259</v>
      </c>
      <c r="C27" s="528" t="s">
        <v>260</v>
      </c>
      <c r="D27" s="497">
        <v>8</v>
      </c>
      <c r="E27" s="66" t="str">
        <f>E22</f>
        <v>성춘향</v>
      </c>
      <c r="F27" s="345">
        <f>ROUNDDOWN(Z86/365,1)</f>
        <v>0</v>
      </c>
      <c r="G27" s="332">
        <v>7.1</v>
      </c>
      <c r="H27" s="66">
        <f>IF(F27="","",IF(F27&gt;=$K$3,8,IF(F27&gt;=$K$4,7.7,IF(F27&gt;=$K$5,7.4,7.1))))</f>
        <v>7.1</v>
      </c>
      <c r="I27" s="72"/>
      <c r="J27" s="17"/>
      <c r="K27" s="459"/>
      <c r="L27" s="162" t="str">
        <f t="shared" si="2"/>
        <v/>
      </c>
      <c r="M27" s="163"/>
      <c r="N27" s="163"/>
      <c r="O27" s="164"/>
      <c r="P27" s="164"/>
      <c r="Q27" s="17"/>
      <c r="R27" s="510"/>
      <c r="S27" s="162" t="str">
        <f t="shared" ref="S27" si="20">IF(T27="","",(U27-T27+1))</f>
        <v/>
      </c>
      <c r="T27" s="163"/>
      <c r="U27" s="163"/>
      <c r="V27" s="164"/>
      <c r="W27" s="164"/>
      <c r="X27" s="356"/>
      <c r="Y27" s="510"/>
      <c r="Z27" s="162" t="str">
        <f t="shared" si="4"/>
        <v/>
      </c>
      <c r="AA27" s="163"/>
      <c r="AB27" s="163"/>
      <c r="AC27" s="164"/>
      <c r="AD27" s="164"/>
      <c r="AE27" s="17"/>
      <c r="AF27" s="510"/>
      <c r="AG27" s="162" t="str">
        <f t="shared" si="5"/>
        <v/>
      </c>
      <c r="AH27" s="163"/>
      <c r="AI27" s="163"/>
      <c r="AJ27" s="164"/>
      <c r="AK27" s="164"/>
      <c r="AL27" s="17"/>
      <c r="AM27" s="459"/>
      <c r="AN27" s="162" t="str">
        <f t="shared" si="6"/>
        <v/>
      </c>
      <c r="AO27" s="163"/>
      <c r="AP27" s="163"/>
      <c r="AQ27" s="164"/>
      <c r="AR27" s="164"/>
      <c r="AS27" s="17"/>
      <c r="AT27" s="113"/>
      <c r="AU27" s="113"/>
      <c r="AV27" s="285"/>
      <c r="AW27" s="91"/>
      <c r="AX27" s="91"/>
      <c r="AY27" s="228" t="str">
        <f t="shared" si="7"/>
        <v/>
      </c>
      <c r="AZ27" s="228" t="str">
        <f t="shared" si="8"/>
        <v/>
      </c>
      <c r="BA27" s="227"/>
      <c r="BB27" s="229" t="str">
        <f t="shared" si="9"/>
        <v/>
      </c>
      <c r="BC27" s="89"/>
      <c r="BD27" s="286" t="str">
        <f t="shared" si="10"/>
        <v/>
      </c>
      <c r="BE27" s="90" t="str">
        <f t="shared" si="11"/>
        <v/>
      </c>
      <c r="BF27" s="18"/>
      <c r="BG27" s="381"/>
      <c r="BH27" s="309"/>
      <c r="BI27" s="94"/>
      <c r="BJ27" s="91"/>
      <c r="BK27" s="111"/>
      <c r="BL27" s="112"/>
      <c r="BM27" s="89"/>
      <c r="BN27" s="92"/>
      <c r="BO27" s="93"/>
    </row>
    <row r="28" spans="1:67" s="19" customFormat="1" ht="31.5" customHeight="1" thickBot="1" x14ac:dyDescent="0.35">
      <c r="A28" s="48"/>
      <c r="B28" s="48"/>
      <c r="C28" s="529"/>
      <c r="D28" s="480"/>
      <c r="E28" s="304" t="str">
        <f>E23</f>
        <v>유하나</v>
      </c>
      <c r="F28" s="343">
        <f>ROUNDDOWN(AG86/365,1)</f>
        <v>0</v>
      </c>
      <c r="G28" s="344">
        <v>7.1</v>
      </c>
      <c r="H28" s="66">
        <f>IF(F28="","",IF(F28&gt;=$K$3,8,IF(F28&gt;=$K$4,7.7,IF(F28&gt;=$K$5,7.4,7.1))))</f>
        <v>7.1</v>
      </c>
      <c r="I28" s="72"/>
      <c r="J28" s="17"/>
      <c r="K28" s="459"/>
      <c r="L28" s="162"/>
      <c r="M28" s="163"/>
      <c r="N28" s="163"/>
      <c r="O28" s="164"/>
      <c r="P28" s="164"/>
      <c r="Q28" s="17"/>
      <c r="R28" s="510"/>
      <c r="S28" s="162"/>
      <c r="T28" s="163"/>
      <c r="U28" s="163"/>
      <c r="V28" s="164"/>
      <c r="W28" s="164"/>
      <c r="X28" s="356"/>
      <c r="Y28" s="510"/>
      <c r="Z28" s="162"/>
      <c r="AA28" s="163"/>
      <c r="AB28" s="163"/>
      <c r="AC28" s="164"/>
      <c r="AD28" s="164"/>
      <c r="AE28" s="17"/>
      <c r="AF28" s="510"/>
      <c r="AG28" s="162"/>
      <c r="AH28" s="163"/>
      <c r="AI28" s="163"/>
      <c r="AJ28" s="164"/>
      <c r="AK28" s="164"/>
      <c r="AL28" s="17"/>
      <c r="AM28" s="459"/>
      <c r="AN28" s="162"/>
      <c r="AO28" s="163"/>
      <c r="AP28" s="163"/>
      <c r="AQ28" s="164"/>
      <c r="AR28" s="164"/>
      <c r="AS28" s="17"/>
      <c r="AT28" s="113"/>
      <c r="AU28" s="113"/>
      <c r="AV28" s="285"/>
      <c r="AW28" s="91"/>
      <c r="AX28" s="91"/>
      <c r="AY28" s="228" t="str">
        <f t="shared" si="7"/>
        <v/>
      </c>
      <c r="AZ28" s="228" t="str">
        <f t="shared" si="8"/>
        <v/>
      </c>
      <c r="BA28" s="227"/>
      <c r="BB28" s="229" t="str">
        <f t="shared" si="9"/>
        <v/>
      </c>
      <c r="BC28" s="89"/>
      <c r="BD28" s="286" t="str">
        <f t="shared" si="10"/>
        <v/>
      </c>
      <c r="BE28" s="90" t="str">
        <f t="shared" si="11"/>
        <v/>
      </c>
      <c r="BF28" s="18"/>
      <c r="BG28" s="381"/>
      <c r="BH28" s="309"/>
      <c r="BI28" s="94"/>
      <c r="BJ28" s="91"/>
      <c r="BK28" s="111"/>
      <c r="BL28" s="112"/>
      <c r="BM28" s="89"/>
      <c r="BN28" s="92"/>
      <c r="BO28" s="93"/>
    </row>
    <row r="29" spans="1:67" s="19" customFormat="1" ht="31.5" customHeight="1" thickBot="1" x14ac:dyDescent="0.35">
      <c r="A29" s="48"/>
      <c r="B29" s="48"/>
      <c r="C29" s="52"/>
      <c r="D29" s="491" t="s">
        <v>363</v>
      </c>
      <c r="E29" s="492"/>
      <c r="F29" s="493"/>
      <c r="G29" s="329">
        <f>AVERAGE(G27:G28)</f>
        <v>7.1</v>
      </c>
      <c r="H29" s="330">
        <f>AVERAGE(H27:H28)</f>
        <v>7.1</v>
      </c>
      <c r="I29" s="342" t="s">
        <v>374</v>
      </c>
      <c r="J29" s="17"/>
      <c r="K29" s="459"/>
      <c r="L29" s="162"/>
      <c r="M29" s="163"/>
      <c r="N29" s="163"/>
      <c r="O29" s="164"/>
      <c r="P29" s="164"/>
      <c r="Q29" s="17"/>
      <c r="R29" s="510"/>
      <c r="S29" s="162"/>
      <c r="T29" s="163"/>
      <c r="U29" s="163"/>
      <c r="V29" s="164"/>
      <c r="W29" s="164"/>
      <c r="X29" s="356"/>
      <c r="Y29" s="510"/>
      <c r="Z29" s="162"/>
      <c r="AA29" s="163"/>
      <c r="AB29" s="163"/>
      <c r="AC29" s="164"/>
      <c r="AD29" s="164"/>
      <c r="AE29" s="17"/>
      <c r="AF29" s="510"/>
      <c r="AG29" s="162"/>
      <c r="AH29" s="163"/>
      <c r="AI29" s="163"/>
      <c r="AJ29" s="164"/>
      <c r="AK29" s="164"/>
      <c r="AL29" s="17"/>
      <c r="AM29" s="459"/>
      <c r="AN29" s="162"/>
      <c r="AO29" s="163"/>
      <c r="AP29" s="163"/>
      <c r="AQ29" s="164"/>
      <c r="AR29" s="164"/>
      <c r="AS29" s="17"/>
      <c r="AT29" s="113"/>
      <c r="AU29" s="113"/>
      <c r="AV29" s="285"/>
      <c r="AW29" s="91"/>
      <c r="AX29" s="91"/>
      <c r="AY29" s="228" t="str">
        <f t="shared" si="7"/>
        <v/>
      </c>
      <c r="AZ29" s="228" t="str">
        <f t="shared" si="8"/>
        <v/>
      </c>
      <c r="BA29" s="227"/>
      <c r="BB29" s="229" t="str">
        <f t="shared" si="9"/>
        <v/>
      </c>
      <c r="BC29" s="89"/>
      <c r="BD29" s="286" t="str">
        <f t="shared" si="10"/>
        <v/>
      </c>
      <c r="BE29" s="90" t="str">
        <f t="shared" si="11"/>
        <v/>
      </c>
      <c r="BF29" s="18"/>
      <c r="BG29" s="381"/>
      <c r="BH29" s="309"/>
      <c r="BI29" s="94"/>
      <c r="BJ29" s="91"/>
      <c r="BK29" s="111"/>
      <c r="BL29" s="112"/>
      <c r="BM29" s="89"/>
      <c r="BN29" s="92"/>
      <c r="BO29" s="93"/>
    </row>
    <row r="30" spans="1:67" s="19" customFormat="1" ht="28.5" customHeight="1" x14ac:dyDescent="0.3">
      <c r="A30" s="48"/>
      <c r="B30" s="72"/>
      <c r="C30" s="528" t="s">
        <v>261</v>
      </c>
      <c r="D30" s="497">
        <v>4</v>
      </c>
      <c r="E30" s="66" t="str">
        <f>E22</f>
        <v>성춘향</v>
      </c>
      <c r="F30" s="345">
        <f>ROUNDDOWN(Z71/365,1)</f>
        <v>0</v>
      </c>
      <c r="G30" s="332">
        <v>3.4</v>
      </c>
      <c r="H30" s="66">
        <f>IF(F30="","",IF(F30&gt;=$K$3,4,IF(F30&gt;=$K$4,3.8,IF(F30&gt;=$K$5,3.6,3.4))))</f>
        <v>3.4</v>
      </c>
      <c r="I30" s="72"/>
      <c r="J30" s="17"/>
      <c r="K30" s="459"/>
      <c r="L30" s="162" t="str">
        <f t="shared" si="2"/>
        <v/>
      </c>
      <c r="M30" s="163"/>
      <c r="N30" s="163"/>
      <c r="O30" s="164"/>
      <c r="P30" s="164"/>
      <c r="Q30" s="17"/>
      <c r="R30" s="510"/>
      <c r="S30" s="162" t="str">
        <f t="shared" ref="S30" si="21">IF(T30="","",(U30-T30+1))</f>
        <v/>
      </c>
      <c r="T30" s="163"/>
      <c r="U30" s="163"/>
      <c r="V30" s="164"/>
      <c r="W30" s="164"/>
      <c r="X30" s="356"/>
      <c r="Y30" s="510"/>
      <c r="Z30" s="162" t="str">
        <f t="shared" si="4"/>
        <v/>
      </c>
      <c r="AA30" s="163"/>
      <c r="AB30" s="163"/>
      <c r="AC30" s="164"/>
      <c r="AD30" s="164"/>
      <c r="AE30" s="17"/>
      <c r="AF30" s="510"/>
      <c r="AG30" s="162" t="str">
        <f t="shared" si="5"/>
        <v/>
      </c>
      <c r="AH30" s="163"/>
      <c r="AI30" s="163"/>
      <c r="AJ30" s="164"/>
      <c r="AK30" s="164"/>
      <c r="AL30" s="17"/>
      <c r="AM30" s="459"/>
      <c r="AN30" s="162" t="str">
        <f t="shared" si="6"/>
        <v/>
      </c>
      <c r="AO30" s="163"/>
      <c r="AP30" s="163"/>
      <c r="AQ30" s="164"/>
      <c r="AR30" s="164"/>
      <c r="AS30" s="17"/>
      <c r="AT30" s="113"/>
      <c r="AU30" s="113"/>
      <c r="AV30" s="285"/>
      <c r="AW30" s="91"/>
      <c r="AX30" s="91"/>
      <c r="AY30" s="228" t="str">
        <f t="shared" si="7"/>
        <v/>
      </c>
      <c r="AZ30" s="228" t="str">
        <f t="shared" si="8"/>
        <v/>
      </c>
      <c r="BA30" s="227"/>
      <c r="BB30" s="229" t="str">
        <f t="shared" si="9"/>
        <v/>
      </c>
      <c r="BC30" s="89"/>
      <c r="BD30" s="286" t="str">
        <f t="shared" si="10"/>
        <v/>
      </c>
      <c r="BE30" s="90" t="str">
        <f t="shared" si="11"/>
        <v/>
      </c>
      <c r="BF30" s="18"/>
      <c r="BG30" s="381"/>
      <c r="BH30" s="114"/>
      <c r="BI30" s="94"/>
      <c r="BJ30" s="91"/>
      <c r="BK30" s="111"/>
      <c r="BL30" s="112"/>
      <c r="BM30" s="89"/>
      <c r="BN30" s="92"/>
      <c r="BO30" s="93"/>
    </row>
    <row r="31" spans="1:67" s="19" customFormat="1" ht="28.5" customHeight="1" thickBot="1" x14ac:dyDescent="0.35">
      <c r="A31" s="48"/>
      <c r="B31" s="72"/>
      <c r="C31" s="529"/>
      <c r="D31" s="480"/>
      <c r="E31" s="304" t="str">
        <f>E23</f>
        <v>유하나</v>
      </c>
      <c r="F31" s="343">
        <f>ROUNDDOWN(AG71/365,1)</f>
        <v>0</v>
      </c>
      <c r="G31" s="344">
        <v>3.4</v>
      </c>
      <c r="H31" s="66">
        <f>IF(F31="","",IF(F31&gt;=$K$3,4,IF(F31&gt;=$K$4,3.8,IF(F31&gt;=$K$5,3.6,3.4))))</f>
        <v>3.4</v>
      </c>
      <c r="I31" s="72"/>
      <c r="J31" s="17"/>
      <c r="K31" s="459"/>
      <c r="L31" s="162"/>
      <c r="M31" s="163"/>
      <c r="N31" s="163"/>
      <c r="O31" s="164"/>
      <c r="P31" s="164"/>
      <c r="Q31" s="17"/>
      <c r="R31" s="510"/>
      <c r="S31" s="162"/>
      <c r="T31" s="163"/>
      <c r="U31" s="163"/>
      <c r="V31" s="164"/>
      <c r="W31" s="164"/>
      <c r="X31" s="356"/>
      <c r="Y31" s="510"/>
      <c r="Z31" s="162"/>
      <c r="AA31" s="163"/>
      <c r="AB31" s="163"/>
      <c r="AC31" s="164"/>
      <c r="AD31" s="164"/>
      <c r="AE31" s="17"/>
      <c r="AF31" s="510"/>
      <c r="AG31" s="162"/>
      <c r="AH31" s="163"/>
      <c r="AI31" s="163"/>
      <c r="AJ31" s="164"/>
      <c r="AK31" s="164"/>
      <c r="AL31" s="17"/>
      <c r="AM31" s="459"/>
      <c r="AN31" s="162"/>
      <c r="AO31" s="163"/>
      <c r="AP31" s="163"/>
      <c r="AQ31" s="164"/>
      <c r="AR31" s="164"/>
      <c r="AS31" s="17"/>
      <c r="AT31" s="113"/>
      <c r="AU31" s="113"/>
      <c r="AV31" s="285"/>
      <c r="AW31" s="91"/>
      <c r="AX31" s="91"/>
      <c r="AY31" s="228" t="str">
        <f t="shared" si="7"/>
        <v/>
      </c>
      <c r="AZ31" s="228" t="str">
        <f t="shared" si="8"/>
        <v/>
      </c>
      <c r="BA31" s="227"/>
      <c r="BB31" s="229" t="str">
        <f t="shared" si="9"/>
        <v/>
      </c>
      <c r="BC31" s="89"/>
      <c r="BD31" s="286" t="str">
        <f t="shared" si="10"/>
        <v/>
      </c>
      <c r="BE31" s="90" t="str">
        <f t="shared" si="11"/>
        <v/>
      </c>
      <c r="BF31" s="18"/>
      <c r="BG31" s="381"/>
      <c r="BH31" s="114"/>
      <c r="BI31" s="94"/>
      <c r="BJ31" s="91"/>
      <c r="BK31" s="111"/>
      <c r="BL31" s="112"/>
      <c r="BM31" s="89"/>
      <c r="BN31" s="92"/>
      <c r="BO31" s="93"/>
    </row>
    <row r="32" spans="1:67" s="19" customFormat="1" ht="28.5" customHeight="1" thickBot="1" x14ac:dyDescent="0.35">
      <c r="A32" s="48"/>
      <c r="B32" s="72"/>
      <c r="C32" s="303"/>
      <c r="D32" s="494" t="s">
        <v>363</v>
      </c>
      <c r="E32" s="495"/>
      <c r="F32" s="496"/>
      <c r="G32" s="347">
        <f>AVERAGE(G30:G31)</f>
        <v>3.4</v>
      </c>
      <c r="H32" s="348">
        <f>AVERAGE(H30:H31)</f>
        <v>3.4</v>
      </c>
      <c r="I32" s="342" t="s">
        <v>374</v>
      </c>
      <c r="J32" s="17"/>
      <c r="K32" s="459"/>
      <c r="L32" s="162"/>
      <c r="M32" s="163"/>
      <c r="N32" s="163"/>
      <c r="O32" s="164"/>
      <c r="P32" s="164"/>
      <c r="Q32" s="17"/>
      <c r="R32" s="510"/>
      <c r="S32" s="162"/>
      <c r="T32" s="163"/>
      <c r="U32" s="163"/>
      <c r="V32" s="164"/>
      <c r="W32" s="164"/>
      <c r="X32" s="356"/>
      <c r="Y32" s="510"/>
      <c r="Z32" s="162"/>
      <c r="AA32" s="163"/>
      <c r="AB32" s="163"/>
      <c r="AC32" s="164"/>
      <c r="AD32" s="164"/>
      <c r="AE32" s="17"/>
      <c r="AF32" s="510"/>
      <c r="AG32" s="162"/>
      <c r="AH32" s="163"/>
      <c r="AI32" s="163"/>
      <c r="AJ32" s="164"/>
      <c r="AK32" s="164"/>
      <c r="AL32" s="17"/>
      <c r="AM32" s="459"/>
      <c r="AN32" s="162"/>
      <c r="AO32" s="163"/>
      <c r="AP32" s="163"/>
      <c r="AQ32" s="164"/>
      <c r="AR32" s="164"/>
      <c r="AS32" s="17"/>
      <c r="AT32" s="113"/>
      <c r="AU32" s="113"/>
      <c r="AV32" s="285"/>
      <c r="AW32" s="91"/>
      <c r="AX32" s="91"/>
      <c r="AY32" s="228" t="str">
        <f t="shared" si="7"/>
        <v/>
      </c>
      <c r="AZ32" s="228" t="str">
        <f t="shared" si="8"/>
        <v/>
      </c>
      <c r="BA32" s="227"/>
      <c r="BB32" s="229" t="str">
        <f t="shared" si="9"/>
        <v/>
      </c>
      <c r="BC32" s="89"/>
      <c r="BD32" s="286" t="str">
        <f t="shared" si="10"/>
        <v/>
      </c>
      <c r="BE32" s="90" t="str">
        <f t="shared" si="11"/>
        <v/>
      </c>
      <c r="BF32" s="18"/>
      <c r="BG32" s="381"/>
      <c r="BH32" s="114"/>
      <c r="BI32" s="94"/>
      <c r="BJ32" s="91"/>
      <c r="BK32" s="111"/>
      <c r="BL32" s="112"/>
      <c r="BM32" s="89"/>
      <c r="BN32" s="92"/>
      <c r="BO32" s="93"/>
    </row>
    <row r="33" spans="1:67" s="19" customFormat="1" ht="29.25" customHeight="1" thickBot="1" x14ac:dyDescent="0.35">
      <c r="A33" s="48"/>
      <c r="B33" s="305"/>
      <c r="C33" s="483" t="s">
        <v>275</v>
      </c>
      <c r="D33" s="484"/>
      <c r="E33" s="484"/>
      <c r="F33" s="484"/>
      <c r="G33" s="347">
        <f>SUM(G26,G29,G32)</f>
        <v>17.299999999999997</v>
      </c>
      <c r="H33" s="348">
        <f>SUM(H26,H29,H32)</f>
        <v>17.299999999999997</v>
      </c>
      <c r="I33" s="35"/>
      <c r="J33" s="17"/>
      <c r="K33" s="459"/>
      <c r="L33" s="162"/>
      <c r="M33" s="163"/>
      <c r="N33" s="163"/>
      <c r="O33" s="164"/>
      <c r="P33" s="164"/>
      <c r="Q33" s="17"/>
      <c r="R33" s="510"/>
      <c r="S33" s="162"/>
      <c r="T33" s="163"/>
      <c r="U33" s="163"/>
      <c r="V33" s="164"/>
      <c r="W33" s="164"/>
      <c r="X33" s="356"/>
      <c r="Y33" s="510"/>
      <c r="Z33" s="162"/>
      <c r="AA33" s="163"/>
      <c r="AB33" s="163"/>
      <c r="AC33" s="164"/>
      <c r="AD33" s="164"/>
      <c r="AE33" s="17"/>
      <c r="AF33" s="510"/>
      <c r="AG33" s="162"/>
      <c r="AH33" s="163"/>
      <c r="AI33" s="163"/>
      <c r="AJ33" s="164"/>
      <c r="AK33" s="164"/>
      <c r="AL33" s="17"/>
      <c r="AM33" s="459"/>
      <c r="AN33" s="162"/>
      <c r="AO33" s="163"/>
      <c r="AP33" s="163"/>
      <c r="AQ33" s="164"/>
      <c r="AR33" s="164"/>
      <c r="AS33" s="17"/>
      <c r="AT33" s="113"/>
      <c r="AU33" s="113"/>
      <c r="AV33" s="285"/>
      <c r="AW33" s="91"/>
      <c r="AX33" s="91"/>
      <c r="AY33" s="228" t="str">
        <f t="shared" si="7"/>
        <v/>
      </c>
      <c r="AZ33" s="228" t="str">
        <f t="shared" si="8"/>
        <v/>
      </c>
      <c r="BA33" s="227"/>
      <c r="BB33" s="229" t="str">
        <f t="shared" si="9"/>
        <v/>
      </c>
      <c r="BC33" s="89"/>
      <c r="BD33" s="286" t="str">
        <f t="shared" si="10"/>
        <v/>
      </c>
      <c r="BE33" s="90" t="str">
        <f t="shared" si="11"/>
        <v/>
      </c>
      <c r="BF33" s="18"/>
      <c r="BG33" s="381"/>
      <c r="BH33" s="114"/>
      <c r="BI33" s="94"/>
      <c r="BJ33" s="91"/>
      <c r="BK33" s="111"/>
      <c r="BL33" s="112"/>
      <c r="BM33" s="89"/>
      <c r="BN33" s="92"/>
      <c r="BO33" s="93"/>
    </row>
    <row r="34" spans="1:67" s="19" customFormat="1" ht="24.95" customHeight="1" thickBot="1" x14ac:dyDescent="0.35">
      <c r="A34" s="341"/>
      <c r="B34" s="485" t="s">
        <v>276</v>
      </c>
      <c r="C34" s="486"/>
      <c r="D34" s="350">
        <v>50</v>
      </c>
      <c r="E34" s="487"/>
      <c r="F34" s="487"/>
      <c r="G34" s="350">
        <f>G20+G33</f>
        <v>42.099999999999994</v>
      </c>
      <c r="H34" s="350">
        <f>H20+H33</f>
        <v>42.099999999999994</v>
      </c>
      <c r="I34" s="351"/>
      <c r="J34" s="17"/>
      <c r="K34" s="459"/>
      <c r="L34" s="162" t="str">
        <f t="shared" si="2"/>
        <v/>
      </c>
      <c r="M34" s="163"/>
      <c r="N34" s="163"/>
      <c r="O34" s="164"/>
      <c r="P34" s="164"/>
      <c r="Q34" s="17"/>
      <c r="R34" s="510"/>
      <c r="S34" s="162" t="str">
        <f t="shared" ref="S34:S41" si="22">IF(T34="","",(U34-T34+1))</f>
        <v/>
      </c>
      <c r="T34" s="163"/>
      <c r="U34" s="163"/>
      <c r="V34" s="164"/>
      <c r="W34" s="164"/>
      <c r="X34" s="356"/>
      <c r="Y34" s="510"/>
      <c r="Z34" s="162" t="str">
        <f t="shared" ref="Z34:Z41" si="23">IF(AA34="","",(AB34-AA34+1))</f>
        <v/>
      </c>
      <c r="AA34" s="163"/>
      <c r="AB34" s="163"/>
      <c r="AC34" s="164"/>
      <c r="AD34" s="164"/>
      <c r="AE34" s="17"/>
      <c r="AF34" s="510"/>
      <c r="AG34" s="162" t="str">
        <f t="shared" ref="AG34:AG41" si="24">IF(AH34="","",(AI34-AH34+1))</f>
        <v/>
      </c>
      <c r="AH34" s="163"/>
      <c r="AI34" s="163"/>
      <c r="AJ34" s="164"/>
      <c r="AK34" s="164"/>
      <c r="AL34" s="17"/>
      <c r="AM34" s="459"/>
      <c r="AN34" s="162" t="str">
        <f t="shared" ref="AN34:AN41" si="25">IF(AO34="","",(AP34-AO34+1))</f>
        <v/>
      </c>
      <c r="AO34" s="163"/>
      <c r="AP34" s="163"/>
      <c r="AQ34" s="164"/>
      <c r="AR34" s="164"/>
      <c r="AS34" s="17"/>
      <c r="AT34" s="113"/>
      <c r="AU34" s="113"/>
      <c r="AV34" s="285"/>
      <c r="AW34" s="91"/>
      <c r="AX34" s="91"/>
      <c r="AY34" s="228" t="str">
        <f t="shared" si="7"/>
        <v/>
      </c>
      <c r="AZ34" s="228" t="str">
        <f t="shared" si="8"/>
        <v/>
      </c>
      <c r="BA34" s="227"/>
      <c r="BB34" s="229" t="str">
        <f t="shared" si="9"/>
        <v/>
      </c>
      <c r="BC34" s="89"/>
      <c r="BD34" s="286" t="str">
        <f t="shared" si="10"/>
        <v/>
      </c>
      <c r="BE34" s="90" t="str">
        <f t="shared" si="11"/>
        <v/>
      </c>
      <c r="BF34" s="18"/>
      <c r="BG34" s="381"/>
      <c r="BH34" s="114"/>
      <c r="BI34" s="94"/>
      <c r="BJ34" s="91"/>
      <c r="BK34" s="111"/>
      <c r="BL34" s="112"/>
      <c r="BM34" s="89"/>
      <c r="BN34" s="92"/>
      <c r="BO34" s="93"/>
    </row>
    <row r="35" spans="1:67" s="19" customFormat="1" ht="33" customHeight="1" x14ac:dyDescent="0.3">
      <c r="A35" s="48" t="s">
        <v>277</v>
      </c>
      <c r="B35" s="497" t="s">
        <v>278</v>
      </c>
      <c r="C35" s="526" t="s">
        <v>279</v>
      </c>
      <c r="D35" s="497">
        <v>10</v>
      </c>
      <c r="E35" s="53" t="str">
        <f>C4</f>
        <v>㈜00000</v>
      </c>
      <c r="F35" s="360">
        <f>BE41*I35</f>
        <v>516654.6</v>
      </c>
      <c r="G35" s="524">
        <v>6</v>
      </c>
      <c r="H35" s="497">
        <f>IF(E37="","",IF(E37&gt;=N2,10,IF(E37&gt;=N3,9,IF(E37&gt;=N4,8,IF(E37&gt;=N5,7,6)))))</f>
        <v>6</v>
      </c>
      <c r="I35" s="361">
        <f>G4</f>
        <v>0.7</v>
      </c>
      <c r="J35" s="17"/>
      <c r="K35" s="459"/>
      <c r="L35" s="162" t="str">
        <f t="shared" si="2"/>
        <v/>
      </c>
      <c r="M35" s="163"/>
      <c r="N35" s="163"/>
      <c r="O35" s="164"/>
      <c r="P35" s="164"/>
      <c r="Q35" s="17"/>
      <c r="R35" s="510"/>
      <c r="S35" s="162" t="str">
        <f t="shared" si="22"/>
        <v/>
      </c>
      <c r="T35" s="163"/>
      <c r="U35" s="163"/>
      <c r="V35" s="164"/>
      <c r="W35" s="164"/>
      <c r="X35" s="356"/>
      <c r="Y35" s="510"/>
      <c r="Z35" s="162" t="str">
        <f t="shared" si="23"/>
        <v/>
      </c>
      <c r="AA35" s="163"/>
      <c r="AB35" s="163"/>
      <c r="AC35" s="164"/>
      <c r="AD35" s="164"/>
      <c r="AE35" s="17"/>
      <c r="AF35" s="510"/>
      <c r="AG35" s="162" t="str">
        <f t="shared" si="24"/>
        <v/>
      </c>
      <c r="AH35" s="163"/>
      <c r="AI35" s="163"/>
      <c r="AJ35" s="164"/>
      <c r="AK35" s="164"/>
      <c r="AL35" s="17"/>
      <c r="AM35" s="459"/>
      <c r="AN35" s="162" t="str">
        <f t="shared" si="25"/>
        <v/>
      </c>
      <c r="AO35" s="163"/>
      <c r="AP35" s="163"/>
      <c r="AQ35" s="164"/>
      <c r="AR35" s="164"/>
      <c r="AS35" s="17"/>
      <c r="AT35" s="113"/>
      <c r="AU35" s="113"/>
      <c r="AV35" s="285"/>
      <c r="AW35" s="91"/>
      <c r="AX35" s="91"/>
      <c r="AY35" s="228" t="str">
        <f t="shared" si="7"/>
        <v/>
      </c>
      <c r="AZ35" s="228" t="str">
        <f t="shared" si="8"/>
        <v/>
      </c>
      <c r="BA35" s="227"/>
      <c r="BB35" s="229" t="str">
        <f t="shared" si="9"/>
        <v/>
      </c>
      <c r="BC35" s="89"/>
      <c r="BD35" s="286" t="str">
        <f t="shared" si="10"/>
        <v/>
      </c>
      <c r="BE35" s="90" t="str">
        <f t="shared" si="11"/>
        <v/>
      </c>
      <c r="BF35" s="18"/>
      <c r="BG35" s="381"/>
      <c r="BH35" s="113"/>
      <c r="BI35" s="88"/>
      <c r="BJ35" s="91"/>
      <c r="BK35" s="111"/>
      <c r="BL35" s="112"/>
      <c r="BM35" s="89"/>
      <c r="BN35" s="92"/>
      <c r="BO35" s="93"/>
    </row>
    <row r="36" spans="1:67" s="19" customFormat="1" ht="33" customHeight="1" thickBot="1" x14ac:dyDescent="0.35">
      <c r="A36" s="48"/>
      <c r="B36" s="523"/>
      <c r="C36" s="527"/>
      <c r="D36" s="523"/>
      <c r="E36" s="373" t="str">
        <f>C5</f>
        <v>㈜△△△</v>
      </c>
      <c r="F36" s="374">
        <f>BE86*I36</f>
        <v>7996.5</v>
      </c>
      <c r="G36" s="525"/>
      <c r="H36" s="523"/>
      <c r="I36" s="375">
        <f>G5</f>
        <v>0.3</v>
      </c>
      <c r="J36" s="17"/>
      <c r="K36" s="459"/>
      <c r="L36" s="162"/>
      <c r="M36" s="163"/>
      <c r="N36" s="163"/>
      <c r="O36" s="164"/>
      <c r="P36" s="164"/>
      <c r="Q36" s="17"/>
      <c r="R36" s="510"/>
      <c r="S36" s="162"/>
      <c r="T36" s="163"/>
      <c r="U36" s="163"/>
      <c r="V36" s="164"/>
      <c r="W36" s="164"/>
      <c r="X36" s="356"/>
      <c r="Y36" s="510"/>
      <c r="Z36" s="162"/>
      <c r="AA36" s="163"/>
      <c r="AB36" s="163"/>
      <c r="AC36" s="164"/>
      <c r="AD36" s="164"/>
      <c r="AE36" s="17"/>
      <c r="AF36" s="510"/>
      <c r="AG36" s="162"/>
      <c r="AH36" s="163"/>
      <c r="AI36" s="163"/>
      <c r="AJ36" s="164"/>
      <c r="AK36" s="164"/>
      <c r="AL36" s="17"/>
      <c r="AM36" s="459"/>
      <c r="AN36" s="162"/>
      <c r="AO36" s="163"/>
      <c r="AP36" s="163"/>
      <c r="AQ36" s="164"/>
      <c r="AR36" s="164"/>
      <c r="AS36" s="17"/>
      <c r="AT36" s="113"/>
      <c r="AU36" s="113"/>
      <c r="AV36" s="285"/>
      <c r="AW36" s="91"/>
      <c r="AX36" s="91"/>
      <c r="AY36" s="228"/>
      <c r="AZ36" s="228"/>
      <c r="BA36" s="227"/>
      <c r="BB36" s="229"/>
      <c r="BC36" s="89"/>
      <c r="BD36" s="286"/>
      <c r="BE36" s="90"/>
      <c r="BF36" s="18"/>
      <c r="BG36" s="381"/>
      <c r="BH36" s="113"/>
      <c r="BI36" s="88"/>
      <c r="BJ36" s="91"/>
      <c r="BK36" s="111"/>
      <c r="BL36" s="112"/>
      <c r="BM36" s="89"/>
      <c r="BN36" s="92"/>
      <c r="BO36" s="93"/>
    </row>
    <row r="37" spans="1:67" s="19" customFormat="1" ht="24.95" customHeight="1" thickBot="1" x14ac:dyDescent="0.35">
      <c r="A37" s="341"/>
      <c r="B37" s="485" t="s">
        <v>276</v>
      </c>
      <c r="C37" s="486"/>
      <c r="D37" s="350">
        <v>10</v>
      </c>
      <c r="E37" s="503">
        <f>SUM(F35:F36)</f>
        <v>524651.1</v>
      </c>
      <c r="F37" s="486"/>
      <c r="G37" s="350">
        <f>G35</f>
        <v>6</v>
      </c>
      <c r="H37" s="350">
        <f>H35</f>
        <v>6</v>
      </c>
      <c r="I37" s="351"/>
      <c r="J37" s="17"/>
      <c r="K37" s="459"/>
      <c r="L37" s="162" t="str">
        <f t="shared" si="2"/>
        <v/>
      </c>
      <c r="M37" s="163"/>
      <c r="N37" s="163"/>
      <c r="O37" s="164"/>
      <c r="P37" s="164"/>
      <c r="Q37" s="17"/>
      <c r="R37" s="510"/>
      <c r="S37" s="162" t="str">
        <f t="shared" si="22"/>
        <v/>
      </c>
      <c r="T37" s="163"/>
      <c r="U37" s="163"/>
      <c r="V37" s="164"/>
      <c r="W37" s="164"/>
      <c r="X37" s="356"/>
      <c r="Y37" s="510"/>
      <c r="Z37" s="162" t="str">
        <f t="shared" si="23"/>
        <v/>
      </c>
      <c r="AA37" s="163"/>
      <c r="AB37" s="163"/>
      <c r="AC37" s="164"/>
      <c r="AD37" s="164"/>
      <c r="AE37" s="17"/>
      <c r="AF37" s="510"/>
      <c r="AG37" s="162" t="str">
        <f t="shared" si="24"/>
        <v/>
      </c>
      <c r="AH37" s="163"/>
      <c r="AI37" s="163"/>
      <c r="AJ37" s="164"/>
      <c r="AK37" s="164"/>
      <c r="AL37" s="17"/>
      <c r="AM37" s="459"/>
      <c r="AN37" s="162" t="str">
        <f t="shared" si="25"/>
        <v/>
      </c>
      <c r="AO37" s="163"/>
      <c r="AP37" s="163"/>
      <c r="AQ37" s="164"/>
      <c r="AR37" s="164"/>
      <c r="AS37" s="17"/>
      <c r="AT37" s="113"/>
      <c r="AU37" s="113"/>
      <c r="AV37" s="285"/>
      <c r="AW37" s="91"/>
      <c r="AX37" s="91"/>
      <c r="AY37" s="228" t="str">
        <f t="shared" si="7"/>
        <v/>
      </c>
      <c r="AZ37" s="228" t="str">
        <f t="shared" si="8"/>
        <v/>
      </c>
      <c r="BA37" s="227"/>
      <c r="BB37" s="229" t="str">
        <f t="shared" si="9"/>
        <v/>
      </c>
      <c r="BC37" s="89"/>
      <c r="BD37" s="286" t="str">
        <f t="shared" si="10"/>
        <v/>
      </c>
      <c r="BE37" s="90" t="str">
        <f t="shared" si="11"/>
        <v/>
      </c>
      <c r="BF37" s="18"/>
      <c r="BG37" s="381"/>
      <c r="BH37" s="113"/>
      <c r="BI37" s="88"/>
      <c r="BJ37" s="91"/>
      <c r="BK37" s="111"/>
      <c r="BL37" s="112"/>
      <c r="BM37" s="89"/>
      <c r="BN37" s="92"/>
      <c r="BO37" s="93"/>
    </row>
    <row r="38" spans="1:67" s="19" customFormat="1" ht="33" customHeight="1" x14ac:dyDescent="0.3">
      <c r="A38" s="48" t="s">
        <v>281</v>
      </c>
      <c r="B38" s="47" t="s">
        <v>282</v>
      </c>
      <c r="C38" s="331" t="s">
        <v>283</v>
      </c>
      <c r="D38" s="66" t="s">
        <v>284</v>
      </c>
      <c r="E38" s="66"/>
      <c r="F38" s="66"/>
      <c r="G38" s="66"/>
      <c r="H38" s="66"/>
      <c r="I38" s="66"/>
      <c r="J38" s="17"/>
      <c r="K38" s="459"/>
      <c r="L38" s="162" t="str">
        <f t="shared" si="2"/>
        <v/>
      </c>
      <c r="M38" s="163"/>
      <c r="N38" s="163"/>
      <c r="O38" s="164"/>
      <c r="P38" s="164"/>
      <c r="Q38" s="17"/>
      <c r="R38" s="510"/>
      <c r="S38" s="162" t="str">
        <f t="shared" si="22"/>
        <v/>
      </c>
      <c r="T38" s="163"/>
      <c r="U38" s="163"/>
      <c r="V38" s="164"/>
      <c r="W38" s="164"/>
      <c r="X38" s="356"/>
      <c r="Y38" s="510"/>
      <c r="Z38" s="162" t="str">
        <f t="shared" si="23"/>
        <v/>
      </c>
      <c r="AA38" s="163"/>
      <c r="AB38" s="163"/>
      <c r="AC38" s="164"/>
      <c r="AD38" s="164"/>
      <c r="AE38" s="17"/>
      <c r="AF38" s="510"/>
      <c r="AG38" s="162" t="str">
        <f t="shared" si="24"/>
        <v/>
      </c>
      <c r="AH38" s="163"/>
      <c r="AI38" s="163"/>
      <c r="AJ38" s="164"/>
      <c r="AK38" s="164"/>
      <c r="AL38" s="17"/>
      <c r="AM38" s="459"/>
      <c r="AN38" s="162" t="str">
        <f t="shared" si="25"/>
        <v/>
      </c>
      <c r="AO38" s="163"/>
      <c r="AP38" s="163"/>
      <c r="AQ38" s="164"/>
      <c r="AR38" s="164"/>
      <c r="AS38" s="17"/>
      <c r="AT38" s="113"/>
      <c r="AU38" s="113"/>
      <c r="AV38" s="285"/>
      <c r="AW38" s="91"/>
      <c r="AX38" s="91"/>
      <c r="AY38" s="228" t="str">
        <f t="shared" si="7"/>
        <v/>
      </c>
      <c r="AZ38" s="228" t="str">
        <f t="shared" si="8"/>
        <v/>
      </c>
      <c r="BA38" s="227"/>
      <c r="BB38" s="229" t="str">
        <f t="shared" si="9"/>
        <v/>
      </c>
      <c r="BC38" s="89"/>
      <c r="BD38" s="286" t="str">
        <f t="shared" si="10"/>
        <v/>
      </c>
      <c r="BE38" s="90" t="str">
        <f t="shared" si="11"/>
        <v/>
      </c>
      <c r="BF38" s="18"/>
      <c r="BG38" s="381"/>
      <c r="BH38" s="113"/>
      <c r="BI38" s="88"/>
      <c r="BJ38" s="91"/>
      <c r="BK38" s="111"/>
      <c r="BL38" s="112"/>
      <c r="BM38" s="89"/>
      <c r="BN38" s="92"/>
      <c r="BO38" s="93"/>
    </row>
    <row r="39" spans="1:67" s="19" customFormat="1" ht="24.95" customHeight="1" x14ac:dyDescent="0.3">
      <c r="A39" s="48"/>
      <c r="B39" s="48" t="s">
        <v>285</v>
      </c>
      <c r="C39" s="335" t="s">
        <v>286</v>
      </c>
      <c r="D39" s="72">
        <v>4</v>
      </c>
      <c r="E39" s="336">
        <v>0</v>
      </c>
      <c r="F39" s="337">
        <f>ROUNDUP(E39/90,0)*3</f>
        <v>0</v>
      </c>
      <c r="G39" s="279">
        <v>4</v>
      </c>
      <c r="H39" s="72">
        <f>IF(E39="","",IF(F39&gt;20,0,D39-(F39*0.2)))</f>
        <v>4</v>
      </c>
      <c r="I39" s="72" t="s">
        <v>386</v>
      </c>
      <c r="J39" s="17"/>
      <c r="K39" s="459"/>
      <c r="L39" s="162" t="str">
        <f t="shared" si="2"/>
        <v/>
      </c>
      <c r="M39" s="163"/>
      <c r="N39" s="163"/>
      <c r="O39" s="164"/>
      <c r="P39" s="164"/>
      <c r="Q39" s="17"/>
      <c r="R39" s="510"/>
      <c r="S39" s="162" t="str">
        <f t="shared" si="22"/>
        <v/>
      </c>
      <c r="T39" s="163"/>
      <c r="U39" s="163"/>
      <c r="V39" s="164"/>
      <c r="W39" s="164"/>
      <c r="X39" s="356"/>
      <c r="Y39" s="510"/>
      <c r="Z39" s="162" t="str">
        <f t="shared" si="23"/>
        <v/>
      </c>
      <c r="AA39" s="163"/>
      <c r="AB39" s="163"/>
      <c r="AC39" s="164"/>
      <c r="AD39" s="164"/>
      <c r="AE39" s="17"/>
      <c r="AF39" s="510"/>
      <c r="AG39" s="162" t="str">
        <f t="shared" si="24"/>
        <v/>
      </c>
      <c r="AH39" s="163"/>
      <c r="AI39" s="163"/>
      <c r="AJ39" s="164"/>
      <c r="AK39" s="164"/>
      <c r="AL39" s="17"/>
      <c r="AM39" s="459"/>
      <c r="AN39" s="162" t="str">
        <f t="shared" si="25"/>
        <v/>
      </c>
      <c r="AO39" s="163"/>
      <c r="AP39" s="163"/>
      <c r="AQ39" s="164"/>
      <c r="AR39" s="164"/>
      <c r="AS39" s="17"/>
      <c r="AT39" s="113"/>
      <c r="AU39" s="113"/>
      <c r="AV39" s="285"/>
      <c r="AW39" s="91"/>
      <c r="AX39" s="91"/>
      <c r="AY39" s="228" t="str">
        <f t="shared" si="7"/>
        <v/>
      </c>
      <c r="AZ39" s="228" t="str">
        <f t="shared" si="8"/>
        <v/>
      </c>
      <c r="BA39" s="227"/>
      <c r="BB39" s="229" t="str">
        <f t="shared" si="9"/>
        <v/>
      </c>
      <c r="BC39" s="89"/>
      <c r="BD39" s="286" t="str">
        <f t="shared" si="10"/>
        <v/>
      </c>
      <c r="BE39" s="90" t="str">
        <f t="shared" si="11"/>
        <v/>
      </c>
      <c r="BF39" s="18"/>
      <c r="BG39" s="381"/>
      <c r="BH39" s="113"/>
      <c r="BI39" s="88"/>
      <c r="BJ39" s="91"/>
      <c r="BK39" s="111"/>
      <c r="BL39" s="112"/>
      <c r="BM39" s="89"/>
      <c r="BN39" s="92"/>
      <c r="BO39" s="93"/>
    </row>
    <row r="40" spans="1:67" s="19" customFormat="1" ht="24.95" customHeight="1" x14ac:dyDescent="0.3">
      <c r="A40" s="48"/>
      <c r="B40" s="48" t="s">
        <v>287</v>
      </c>
      <c r="C40" s="335" t="s">
        <v>288</v>
      </c>
      <c r="D40" s="72">
        <v>3</v>
      </c>
      <c r="E40" s="336">
        <v>0</v>
      </c>
      <c r="F40" s="337">
        <f>ROUNDUP(E40/90,0)*3</f>
        <v>0</v>
      </c>
      <c r="G40" s="279">
        <v>3</v>
      </c>
      <c r="H40" s="72">
        <f>IF(E40="","",IF(F40&gt;45,0,D40-(F40/3*0.2)))</f>
        <v>3</v>
      </c>
      <c r="I40" s="72" t="s">
        <v>386</v>
      </c>
      <c r="J40" s="17"/>
      <c r="K40" s="459"/>
      <c r="L40" s="162" t="str">
        <f t="shared" si="2"/>
        <v/>
      </c>
      <c r="M40" s="163"/>
      <c r="N40" s="163"/>
      <c r="O40" s="164"/>
      <c r="P40" s="164"/>
      <c r="Q40" s="17"/>
      <c r="R40" s="510"/>
      <c r="S40" s="162" t="str">
        <f t="shared" si="22"/>
        <v/>
      </c>
      <c r="T40" s="163"/>
      <c r="U40" s="163"/>
      <c r="V40" s="164"/>
      <c r="W40" s="164"/>
      <c r="X40" s="356"/>
      <c r="Y40" s="510"/>
      <c r="Z40" s="162" t="str">
        <f t="shared" si="23"/>
        <v/>
      </c>
      <c r="AA40" s="163"/>
      <c r="AB40" s="163"/>
      <c r="AC40" s="164"/>
      <c r="AD40" s="164"/>
      <c r="AE40" s="17"/>
      <c r="AF40" s="510"/>
      <c r="AG40" s="162" t="str">
        <f t="shared" si="24"/>
        <v/>
      </c>
      <c r="AH40" s="163"/>
      <c r="AI40" s="163"/>
      <c r="AJ40" s="164"/>
      <c r="AK40" s="164"/>
      <c r="AL40" s="17"/>
      <c r="AM40" s="459"/>
      <c r="AN40" s="162" t="str">
        <f t="shared" si="25"/>
        <v/>
      </c>
      <c r="AO40" s="163"/>
      <c r="AP40" s="163"/>
      <c r="AQ40" s="164"/>
      <c r="AR40" s="164"/>
      <c r="AS40" s="17"/>
      <c r="AT40" s="113"/>
      <c r="AU40" s="113"/>
      <c r="AV40" s="285"/>
      <c r="AW40" s="91"/>
      <c r="AX40" s="91"/>
      <c r="AY40" s="228" t="str">
        <f t="shared" si="7"/>
        <v/>
      </c>
      <c r="AZ40" s="228" t="str">
        <f t="shared" si="8"/>
        <v/>
      </c>
      <c r="BA40" s="227"/>
      <c r="BB40" s="229" t="str">
        <f t="shared" si="9"/>
        <v/>
      </c>
      <c r="BC40" s="89"/>
      <c r="BD40" s="286" t="str">
        <f t="shared" si="10"/>
        <v/>
      </c>
      <c r="BE40" s="90" t="str">
        <f t="shared" si="11"/>
        <v/>
      </c>
      <c r="BF40" s="18"/>
      <c r="BG40" s="381"/>
      <c r="BH40" s="113"/>
      <c r="BI40" s="88"/>
      <c r="BJ40" s="91"/>
      <c r="BK40" s="111"/>
      <c r="BL40" s="112"/>
      <c r="BM40" s="89"/>
      <c r="BN40" s="92"/>
      <c r="BO40" s="93"/>
    </row>
    <row r="41" spans="1:67" s="19" customFormat="1" ht="37.15" customHeight="1" x14ac:dyDescent="0.3">
      <c r="A41" s="48"/>
      <c r="B41" s="48" t="s">
        <v>289</v>
      </c>
      <c r="C41" s="333" t="s">
        <v>290</v>
      </c>
      <c r="D41" s="72" t="s">
        <v>291</v>
      </c>
      <c r="E41" s="72"/>
      <c r="F41" s="72"/>
      <c r="G41" s="72"/>
      <c r="H41" s="72"/>
      <c r="I41" s="72"/>
      <c r="J41" s="17"/>
      <c r="K41" s="460"/>
      <c r="L41" s="162" t="str">
        <f t="shared" si="2"/>
        <v/>
      </c>
      <c r="M41" s="163"/>
      <c r="N41" s="163"/>
      <c r="O41" s="164"/>
      <c r="P41" s="164"/>
      <c r="Q41" s="17"/>
      <c r="R41" s="510"/>
      <c r="S41" s="162" t="str">
        <f t="shared" si="22"/>
        <v/>
      </c>
      <c r="T41" s="163"/>
      <c r="U41" s="163"/>
      <c r="V41" s="164"/>
      <c r="W41" s="164"/>
      <c r="X41" s="356"/>
      <c r="Y41" s="510"/>
      <c r="Z41" s="162" t="str">
        <f t="shared" si="23"/>
        <v/>
      </c>
      <c r="AA41" s="163"/>
      <c r="AB41" s="163"/>
      <c r="AC41" s="164"/>
      <c r="AD41" s="164"/>
      <c r="AE41" s="17"/>
      <c r="AF41" s="510"/>
      <c r="AG41" s="162" t="str">
        <f t="shared" si="24"/>
        <v/>
      </c>
      <c r="AH41" s="163"/>
      <c r="AI41" s="163"/>
      <c r="AJ41" s="164"/>
      <c r="AK41" s="164"/>
      <c r="AL41" s="17"/>
      <c r="AM41" s="460"/>
      <c r="AN41" s="162" t="str">
        <f t="shared" si="25"/>
        <v/>
      </c>
      <c r="AO41" s="163"/>
      <c r="AP41" s="163"/>
      <c r="AQ41" s="164"/>
      <c r="AR41" s="164"/>
      <c r="AS41" s="17"/>
      <c r="AT41" s="541" t="s">
        <v>382</v>
      </c>
      <c r="AU41" s="542"/>
      <c r="AV41" s="542"/>
      <c r="AW41" s="542"/>
      <c r="AX41" s="542"/>
      <c r="AY41" s="542"/>
      <c r="AZ41" s="542"/>
      <c r="BA41" s="542"/>
      <c r="BB41" s="542"/>
      <c r="BC41" s="542"/>
      <c r="BD41" s="543"/>
      <c r="BE41" s="139">
        <f>SUM(BE8:BE40)</f>
        <v>738078</v>
      </c>
      <c r="BF41" s="18"/>
      <c r="BG41" s="381"/>
      <c r="BH41" s="113"/>
      <c r="BI41" s="88"/>
      <c r="BJ41" s="91"/>
      <c r="BK41" s="111"/>
      <c r="BL41" s="112"/>
      <c r="BM41" s="89"/>
      <c r="BN41" s="92"/>
      <c r="BO41" s="93"/>
    </row>
    <row r="42" spans="1:67" s="19" customFormat="1" ht="24.95" customHeight="1" x14ac:dyDescent="0.3">
      <c r="A42" s="48"/>
      <c r="B42" s="48" t="s">
        <v>292</v>
      </c>
      <c r="C42" s="48" t="s">
        <v>293</v>
      </c>
      <c r="D42" s="479">
        <v>1</v>
      </c>
      <c r="E42" s="504"/>
      <c r="F42" s="504"/>
      <c r="G42" s="72"/>
      <c r="H42" s="72" t="str">
        <f>IF(E42="","",IF(E42&gt;=100%,1,IF(E42&gt;=75%,0.85,IF(E42&gt;=50%,0.7,IF(E42&gt;=25%,0.55,0.4)))))</f>
        <v/>
      </c>
      <c r="I42" s="72"/>
      <c r="J42" s="17"/>
      <c r="K42" s="33" t="s">
        <v>295</v>
      </c>
      <c r="L42" s="34">
        <f>SUM(L8:L41)</f>
        <v>2703</v>
      </c>
      <c r="M42" s="133"/>
      <c r="N42" s="133"/>
      <c r="O42" s="134"/>
      <c r="P42" s="134"/>
      <c r="Q42" s="17"/>
      <c r="R42" s="33" t="s">
        <v>295</v>
      </c>
      <c r="S42" s="34">
        <f>SUM(S8:S41)</f>
        <v>2703</v>
      </c>
      <c r="T42" s="133"/>
      <c r="U42" s="133"/>
      <c r="V42" s="134"/>
      <c r="W42" s="134"/>
      <c r="X42" s="20"/>
      <c r="Y42" s="33" t="s">
        <v>295</v>
      </c>
      <c r="Z42" s="34">
        <f>SUM(Z8:Z41)</f>
        <v>1</v>
      </c>
      <c r="AA42" s="133"/>
      <c r="AB42" s="133"/>
      <c r="AC42" s="134"/>
      <c r="AD42" s="134"/>
      <c r="AE42" s="17"/>
      <c r="AF42" s="33" t="s">
        <v>295</v>
      </c>
      <c r="AG42" s="34">
        <f>SUM(AG8:AG41)</f>
        <v>1</v>
      </c>
      <c r="AH42" s="133"/>
      <c r="AI42" s="133"/>
      <c r="AJ42" s="134"/>
      <c r="AK42" s="134"/>
      <c r="AL42" s="17"/>
      <c r="AM42" s="33" t="s">
        <v>295</v>
      </c>
      <c r="AN42" s="34">
        <f>SUM(AN8:AN41)</f>
        <v>1</v>
      </c>
      <c r="AO42" s="133"/>
      <c r="AP42" s="133"/>
      <c r="AQ42" s="134"/>
      <c r="AR42" s="134"/>
      <c r="AS42" s="17"/>
      <c r="AT42" s="284" t="str">
        <f>C5</f>
        <v>㈜△△△</v>
      </c>
      <c r="AU42" s="284" t="s">
        <v>381</v>
      </c>
      <c r="AV42" s="285" t="s">
        <v>245</v>
      </c>
      <c r="AW42" s="91">
        <v>41275</v>
      </c>
      <c r="AX42" s="91">
        <v>43586</v>
      </c>
      <c r="AY42" s="228">
        <f>IF(AV42="","",AX42-AW42)</f>
        <v>2311</v>
      </c>
      <c r="AZ42" s="228">
        <f>IF(AV42="","",IF(AND(AX42&gt;=$AZ$5,AW42&lt;=$AZ$6),$AZ$5-$AZ$6,IF(AND(AX42&gt;=$AZ$5,AW42&gt;=$AZ$6),$AZ$5-AW42,IF(AND(AX42&lt;=$AZ$5,AW42&lt;=$AZ$6),AX42-$AZ$6,IF(AND(AX42&lt;=$AZ$5,AW42&gt;=$AZ$6),AX42-AW42)))))</f>
        <v>88</v>
      </c>
      <c r="BA42" s="227">
        <v>1000000</v>
      </c>
      <c r="BB42" s="229">
        <f>IF(AV42="","",BA42*AZ42/AY42)</f>
        <v>38078.753786239722</v>
      </c>
      <c r="BC42" s="89">
        <v>1</v>
      </c>
      <c r="BD42" s="286">
        <f t="shared" si="10"/>
        <v>0.7</v>
      </c>
      <c r="BE42" s="90">
        <f t="shared" si="11"/>
        <v>26655</v>
      </c>
      <c r="BF42" s="18"/>
      <c r="BG42" s="381"/>
      <c r="BH42" s="113"/>
      <c r="BI42" s="88"/>
      <c r="BJ42" s="91"/>
      <c r="BK42" s="111"/>
      <c r="BL42" s="112"/>
      <c r="BM42" s="89"/>
      <c r="BN42" s="92"/>
      <c r="BO42" s="93"/>
    </row>
    <row r="43" spans="1:67" s="19" customFormat="1" ht="24.95" customHeight="1" x14ac:dyDescent="0.3">
      <c r="A43" s="48"/>
      <c r="B43" s="48"/>
      <c r="C43" s="48"/>
      <c r="D43" s="523"/>
      <c r="E43" s="364" t="str">
        <f>C4</f>
        <v>㈜00000</v>
      </c>
      <c r="F43" s="362">
        <v>1</v>
      </c>
      <c r="G43" s="468">
        <v>0.85</v>
      </c>
      <c r="H43" s="479">
        <f>IF(F45="","",IF(F45&gt;=100%,1,IF(F45&gt;=75%,0.85,IF(F45&gt;=50%,0.7,IF(F45&gt;=25%,0.55,0.4)))))</f>
        <v>0.85</v>
      </c>
      <c r="I43" s="72" t="s">
        <v>384</v>
      </c>
      <c r="J43" s="17"/>
      <c r="K43" s="363"/>
      <c r="L43" s="34"/>
      <c r="M43" s="133"/>
      <c r="N43" s="133"/>
      <c r="O43" s="134"/>
      <c r="P43" s="134"/>
      <c r="Q43" s="17"/>
      <c r="R43" s="33"/>
      <c r="S43" s="34"/>
      <c r="T43" s="133"/>
      <c r="U43" s="133"/>
      <c r="V43" s="134"/>
      <c r="W43" s="134"/>
      <c r="X43" s="20"/>
      <c r="Y43" s="33"/>
      <c r="Z43" s="34"/>
      <c r="AA43" s="133"/>
      <c r="AB43" s="133"/>
      <c r="AC43" s="134"/>
      <c r="AD43" s="134"/>
      <c r="AE43" s="17"/>
      <c r="AF43" s="33"/>
      <c r="AG43" s="34"/>
      <c r="AH43" s="133"/>
      <c r="AI43" s="133"/>
      <c r="AJ43" s="134"/>
      <c r="AK43" s="134"/>
      <c r="AL43" s="17"/>
      <c r="AM43" s="363"/>
      <c r="AN43" s="34"/>
      <c r="AO43" s="133"/>
      <c r="AP43" s="133"/>
      <c r="AQ43" s="134"/>
      <c r="AR43" s="134"/>
      <c r="AS43" s="17"/>
      <c r="AT43" s="284"/>
      <c r="AU43" s="284"/>
      <c r="AV43" s="285"/>
      <c r="AW43" s="91"/>
      <c r="AX43" s="91"/>
      <c r="AY43" s="228"/>
      <c r="AZ43" s="228"/>
      <c r="BA43" s="227"/>
      <c r="BB43" s="229"/>
      <c r="BC43" s="89"/>
      <c r="BD43" s="286"/>
      <c r="BE43" s="90"/>
      <c r="BF43" s="18"/>
      <c r="BG43" s="381"/>
      <c r="BH43" s="113"/>
      <c r="BI43" s="88"/>
      <c r="BJ43" s="91"/>
      <c r="BK43" s="111"/>
      <c r="BL43" s="112"/>
      <c r="BM43" s="89"/>
      <c r="BN43" s="92"/>
      <c r="BO43" s="93"/>
    </row>
    <row r="44" spans="1:67" s="19" customFormat="1" ht="24.95" customHeight="1" thickBot="1" x14ac:dyDescent="0.35">
      <c r="A44" s="48"/>
      <c r="B44" s="48"/>
      <c r="C44" s="48"/>
      <c r="D44" s="480"/>
      <c r="E44" s="365" t="str">
        <f>C5</f>
        <v>㈜△△△</v>
      </c>
      <c r="F44" s="366">
        <v>0.75</v>
      </c>
      <c r="G44" s="470"/>
      <c r="H44" s="480"/>
      <c r="I44" s="72" t="s">
        <v>384</v>
      </c>
      <c r="J44" s="17"/>
      <c r="K44" s="363"/>
      <c r="L44" s="34"/>
      <c r="M44" s="133"/>
      <c r="N44" s="133"/>
      <c r="O44" s="134"/>
      <c r="P44" s="134"/>
      <c r="Q44" s="17"/>
      <c r="R44" s="33"/>
      <c r="S44" s="34"/>
      <c r="T44" s="133"/>
      <c r="U44" s="133"/>
      <c r="V44" s="134"/>
      <c r="W44" s="134"/>
      <c r="X44" s="20"/>
      <c r="Y44" s="33"/>
      <c r="Z44" s="34"/>
      <c r="AA44" s="133"/>
      <c r="AB44" s="133"/>
      <c r="AC44" s="134"/>
      <c r="AD44" s="134"/>
      <c r="AE44" s="17"/>
      <c r="AF44" s="33"/>
      <c r="AG44" s="34"/>
      <c r="AH44" s="133"/>
      <c r="AI44" s="133"/>
      <c r="AJ44" s="134"/>
      <c r="AK44" s="134"/>
      <c r="AL44" s="17"/>
      <c r="AM44" s="363"/>
      <c r="AN44" s="34"/>
      <c r="AO44" s="133"/>
      <c r="AP44" s="133"/>
      <c r="AQ44" s="134"/>
      <c r="AR44" s="134"/>
      <c r="AS44" s="17"/>
      <c r="AT44" s="284"/>
      <c r="AU44" s="284"/>
      <c r="AV44" s="285"/>
      <c r="AW44" s="91"/>
      <c r="AX44" s="91"/>
      <c r="AY44" s="228"/>
      <c r="AZ44" s="228"/>
      <c r="BA44" s="227"/>
      <c r="BB44" s="229"/>
      <c r="BC44" s="89"/>
      <c r="BD44" s="286"/>
      <c r="BE44" s="90"/>
      <c r="BF44" s="18"/>
      <c r="BG44" s="381"/>
      <c r="BH44" s="113"/>
      <c r="BI44" s="88"/>
      <c r="BJ44" s="91"/>
      <c r="BK44" s="111"/>
      <c r="BL44" s="112"/>
      <c r="BM44" s="89"/>
      <c r="BN44" s="92"/>
      <c r="BO44" s="93"/>
    </row>
    <row r="45" spans="1:67" s="19" customFormat="1" ht="24.95" customHeight="1" thickBot="1" x14ac:dyDescent="0.35">
      <c r="A45" s="48"/>
      <c r="B45" s="48"/>
      <c r="C45" s="341"/>
      <c r="D45" s="491" t="s">
        <v>363</v>
      </c>
      <c r="E45" s="492"/>
      <c r="F45" s="372">
        <f>F43*I35+F44*I36</f>
        <v>0.92499999999999993</v>
      </c>
      <c r="G45" s="329">
        <f>G43</f>
        <v>0.85</v>
      </c>
      <c r="H45" s="330">
        <f>H43</f>
        <v>0.85</v>
      </c>
      <c r="I45" s="342"/>
      <c r="J45" s="17"/>
      <c r="K45" s="363"/>
      <c r="L45" s="34"/>
      <c r="M45" s="133"/>
      <c r="N45" s="133"/>
      <c r="O45" s="134"/>
      <c r="P45" s="134"/>
      <c r="Q45" s="17"/>
      <c r="R45" s="33"/>
      <c r="S45" s="34"/>
      <c r="T45" s="133"/>
      <c r="U45" s="133"/>
      <c r="V45" s="134"/>
      <c r="W45" s="134"/>
      <c r="X45" s="20"/>
      <c r="Y45" s="33"/>
      <c r="Z45" s="34"/>
      <c r="AA45" s="133"/>
      <c r="AB45" s="133"/>
      <c r="AC45" s="134"/>
      <c r="AD45" s="134"/>
      <c r="AE45" s="17"/>
      <c r="AF45" s="33"/>
      <c r="AG45" s="34"/>
      <c r="AH45" s="133"/>
      <c r="AI45" s="133"/>
      <c r="AJ45" s="134"/>
      <c r="AK45" s="134"/>
      <c r="AL45" s="17"/>
      <c r="AM45" s="363"/>
      <c r="AN45" s="34"/>
      <c r="AO45" s="133"/>
      <c r="AP45" s="133"/>
      <c r="AQ45" s="134"/>
      <c r="AR45" s="134"/>
      <c r="AS45" s="17"/>
      <c r="AT45" s="284"/>
      <c r="AU45" s="284"/>
      <c r="AV45" s="285"/>
      <c r="AW45" s="91"/>
      <c r="AX45" s="91"/>
      <c r="AY45" s="228"/>
      <c r="AZ45" s="228"/>
      <c r="BA45" s="227"/>
      <c r="BB45" s="229"/>
      <c r="BC45" s="89"/>
      <c r="BD45" s="286"/>
      <c r="BE45" s="90"/>
      <c r="BF45" s="18"/>
      <c r="BG45" s="381"/>
      <c r="BH45" s="113"/>
      <c r="BI45" s="88"/>
      <c r="BJ45" s="91"/>
      <c r="BK45" s="111"/>
      <c r="BL45" s="112"/>
      <c r="BM45" s="89"/>
      <c r="BN45" s="92"/>
      <c r="BO45" s="93"/>
    </row>
    <row r="46" spans="1:67" s="19" customFormat="1" ht="24.95" customHeight="1" x14ac:dyDescent="0.3">
      <c r="A46" s="48"/>
      <c r="B46" s="48" t="s">
        <v>297</v>
      </c>
      <c r="C46" s="48" t="s">
        <v>298</v>
      </c>
      <c r="D46" s="497">
        <v>2</v>
      </c>
      <c r="E46" s="505"/>
      <c r="F46" s="505"/>
      <c r="G46" s="332"/>
      <c r="H46" s="66" t="str">
        <f>IF(E46="","",IF(E46&gt;=100%,2,IF(E46&gt;=75%,1.7,IF(E46&gt;=50%,1.4,IF(E46&gt;=25%,1.1,0.8)))))</f>
        <v/>
      </c>
      <c r="I46" s="72"/>
      <c r="J46" s="17"/>
      <c r="K46" s="458" t="s">
        <v>367</v>
      </c>
      <c r="L46" s="162">
        <f t="shared" ref="L46:L70" si="26">IF(M46="","",(N46-M46+1))</f>
        <v>1</v>
      </c>
      <c r="M46" s="163">
        <v>36892</v>
      </c>
      <c r="N46" s="163">
        <v>36892</v>
      </c>
      <c r="O46" s="278"/>
      <c r="P46" s="278"/>
      <c r="Q46" s="17"/>
      <c r="R46" s="509" t="s">
        <v>367</v>
      </c>
      <c r="S46" s="162">
        <f t="shared" ref="S46:S61" si="27">IF(T46="","",(U46-T46+1))</f>
        <v>1</v>
      </c>
      <c r="T46" s="163">
        <v>36892</v>
      </c>
      <c r="U46" s="163">
        <v>36892</v>
      </c>
      <c r="V46" s="278"/>
      <c r="W46" s="278"/>
      <c r="X46" s="20"/>
      <c r="Y46" s="509" t="s">
        <v>367</v>
      </c>
      <c r="Z46" s="162">
        <f t="shared" ref="Z46:Z61" si="28">IF(AA46="","",(AB46-AA46+1))</f>
        <v>1</v>
      </c>
      <c r="AA46" s="163">
        <v>36892</v>
      </c>
      <c r="AB46" s="163">
        <v>36892</v>
      </c>
      <c r="AC46" s="278"/>
      <c r="AD46" s="278"/>
      <c r="AE46" s="17"/>
      <c r="AF46" s="509" t="s">
        <v>367</v>
      </c>
      <c r="AG46" s="162">
        <f t="shared" ref="AG46:AG61" si="29">IF(AH46="","",(AI46-AH46+1))</f>
        <v>1</v>
      </c>
      <c r="AH46" s="163">
        <v>36892</v>
      </c>
      <c r="AI46" s="163">
        <v>36892</v>
      </c>
      <c r="AJ46" s="278"/>
      <c r="AK46" s="278"/>
      <c r="AL46" s="17"/>
      <c r="AM46" s="458" t="s">
        <v>299</v>
      </c>
      <c r="AN46" s="162">
        <f t="shared" ref="AN46:AN61" si="30">IF(AO46="","",(AP46-AO46+1))</f>
        <v>1</v>
      </c>
      <c r="AO46" s="163">
        <v>36892</v>
      </c>
      <c r="AP46" s="163">
        <v>36892</v>
      </c>
      <c r="AQ46" s="278"/>
      <c r="AR46" s="278"/>
      <c r="AS46" s="17"/>
      <c r="AT46" s="113"/>
      <c r="AU46" s="113"/>
      <c r="AV46" s="285"/>
      <c r="AW46" s="91"/>
      <c r="AX46" s="91"/>
      <c r="AY46" s="228" t="str">
        <f t="shared" si="7"/>
        <v/>
      </c>
      <c r="AZ46" s="228" t="str">
        <f t="shared" si="8"/>
        <v/>
      </c>
      <c r="BA46" s="227"/>
      <c r="BB46" s="229" t="str">
        <f t="shared" si="9"/>
        <v/>
      </c>
      <c r="BC46" s="89"/>
      <c r="BD46" s="286" t="str">
        <f t="shared" si="10"/>
        <v/>
      </c>
      <c r="BE46" s="90" t="str">
        <f t="shared" si="11"/>
        <v/>
      </c>
      <c r="BF46" s="18"/>
      <c r="BG46" s="536" t="str">
        <f>C5&amp;"  특허 및 실용신안 합게"</f>
        <v>㈜△△△  특허 및 실용신안 합게</v>
      </c>
      <c r="BH46" s="536"/>
      <c r="BI46" s="536"/>
      <c r="BJ46" s="536"/>
      <c r="BK46" s="536"/>
      <c r="BL46" s="536"/>
      <c r="BM46" s="536"/>
      <c r="BN46" s="536"/>
      <c r="BO46" s="100">
        <f>SUM(BO13:BO45)</f>
        <v>4</v>
      </c>
    </row>
    <row r="47" spans="1:67" s="19" customFormat="1" ht="24.95" customHeight="1" x14ac:dyDescent="0.3">
      <c r="A47" s="48"/>
      <c r="B47" s="48"/>
      <c r="C47" s="48"/>
      <c r="D47" s="523"/>
      <c r="E47" s="368" t="str">
        <f>C4</f>
        <v>㈜00000</v>
      </c>
      <c r="F47" s="367">
        <v>1.35</v>
      </c>
      <c r="G47" s="468">
        <v>2</v>
      </c>
      <c r="H47" s="479">
        <f>IF(F49="","",IF(F49&gt;=100%,2,IF(F49&gt;=75%,1.7,IF(F49&gt;=50%,1.4,IF(F49&gt;=25%,1.1,0.8)))))</f>
        <v>2</v>
      </c>
      <c r="I47" s="72" t="s">
        <v>384</v>
      </c>
      <c r="J47" s="17"/>
      <c r="K47" s="506"/>
      <c r="L47" s="162"/>
      <c r="M47" s="163"/>
      <c r="N47" s="163"/>
      <c r="O47" s="278"/>
      <c r="P47" s="278"/>
      <c r="Q47" s="17"/>
      <c r="R47" s="509"/>
      <c r="S47" s="162"/>
      <c r="T47" s="163"/>
      <c r="U47" s="163"/>
      <c r="V47" s="278"/>
      <c r="W47" s="278"/>
      <c r="X47" s="20"/>
      <c r="Y47" s="509"/>
      <c r="Z47" s="162"/>
      <c r="AA47" s="163"/>
      <c r="AB47" s="163"/>
      <c r="AC47" s="278"/>
      <c r="AD47" s="278"/>
      <c r="AE47" s="17"/>
      <c r="AF47" s="509"/>
      <c r="AG47" s="162"/>
      <c r="AH47" s="163"/>
      <c r="AI47" s="163"/>
      <c r="AJ47" s="278"/>
      <c r="AK47" s="278"/>
      <c r="AL47" s="17"/>
      <c r="AM47" s="506"/>
      <c r="AN47" s="162"/>
      <c r="AO47" s="163"/>
      <c r="AP47" s="163"/>
      <c r="AQ47" s="278"/>
      <c r="AR47" s="278"/>
      <c r="AS47" s="17"/>
      <c r="AT47" s="113"/>
      <c r="AU47" s="113"/>
      <c r="AV47" s="285"/>
      <c r="AW47" s="91"/>
      <c r="AX47" s="91"/>
      <c r="AY47" s="228"/>
      <c r="AZ47" s="228"/>
      <c r="BA47" s="227"/>
      <c r="BB47" s="229"/>
      <c r="BC47" s="89"/>
      <c r="BD47" s="286"/>
      <c r="BE47" s="90"/>
      <c r="BF47" s="18"/>
      <c r="BG47" s="18"/>
      <c r="BH47" s="171"/>
      <c r="BI47" s="172"/>
      <c r="BJ47" s="173"/>
      <c r="BK47" s="174"/>
      <c r="BL47" s="175"/>
      <c r="BM47" s="175"/>
      <c r="BN47" s="175"/>
      <c r="BO47" s="176"/>
    </row>
    <row r="48" spans="1:67" s="19" customFormat="1" ht="24.95" customHeight="1" thickBot="1" x14ac:dyDescent="0.35">
      <c r="A48" s="48"/>
      <c r="B48" s="48"/>
      <c r="C48" s="48"/>
      <c r="D48" s="480"/>
      <c r="E48" s="369" t="str">
        <f>C5</f>
        <v>㈜△△△</v>
      </c>
      <c r="F48" s="370">
        <v>1.2</v>
      </c>
      <c r="G48" s="470"/>
      <c r="H48" s="480"/>
      <c r="I48" s="72" t="s">
        <v>384</v>
      </c>
      <c r="J48" s="17"/>
      <c r="K48" s="506"/>
      <c r="L48" s="162"/>
      <c r="M48" s="163"/>
      <c r="N48" s="163"/>
      <c r="O48" s="278"/>
      <c r="P48" s="278"/>
      <c r="Q48" s="17"/>
      <c r="R48" s="509"/>
      <c r="S48" s="162"/>
      <c r="T48" s="163"/>
      <c r="U48" s="163"/>
      <c r="V48" s="278"/>
      <c r="W48" s="278"/>
      <c r="X48" s="20"/>
      <c r="Y48" s="509"/>
      <c r="Z48" s="162"/>
      <c r="AA48" s="163"/>
      <c r="AB48" s="163"/>
      <c r="AC48" s="278"/>
      <c r="AD48" s="278"/>
      <c r="AE48" s="17"/>
      <c r="AF48" s="509"/>
      <c r="AG48" s="162"/>
      <c r="AH48" s="163"/>
      <c r="AI48" s="163"/>
      <c r="AJ48" s="278"/>
      <c r="AK48" s="278"/>
      <c r="AL48" s="17"/>
      <c r="AM48" s="506"/>
      <c r="AN48" s="162"/>
      <c r="AO48" s="163"/>
      <c r="AP48" s="163"/>
      <c r="AQ48" s="278"/>
      <c r="AR48" s="278"/>
      <c r="AS48" s="17"/>
      <c r="AT48" s="113"/>
      <c r="AU48" s="113"/>
      <c r="AV48" s="285"/>
      <c r="AW48" s="91"/>
      <c r="AX48" s="91"/>
      <c r="AY48" s="228"/>
      <c r="AZ48" s="228"/>
      <c r="BA48" s="227"/>
      <c r="BB48" s="229"/>
      <c r="BC48" s="89"/>
      <c r="BD48" s="286"/>
      <c r="BE48" s="90"/>
      <c r="BF48" s="18"/>
      <c r="BG48" s="18"/>
      <c r="BH48" s="171"/>
      <c r="BI48" s="172"/>
      <c r="BJ48" s="173"/>
      <c r="BK48" s="174"/>
      <c r="BL48" s="175"/>
      <c r="BM48" s="175"/>
      <c r="BN48" s="175"/>
      <c r="BO48" s="176"/>
    </row>
    <row r="49" spans="1:67" s="19" customFormat="1" ht="24.95" customHeight="1" thickBot="1" x14ac:dyDescent="0.35">
      <c r="A49" s="48"/>
      <c r="B49" s="45"/>
      <c r="C49" s="376"/>
      <c r="D49" s="494" t="s">
        <v>363</v>
      </c>
      <c r="E49" s="495"/>
      <c r="F49" s="377">
        <f>F47*I35+F48*I36</f>
        <v>1.3049999999999999</v>
      </c>
      <c r="G49" s="347">
        <v>2</v>
      </c>
      <c r="H49" s="348">
        <f>H47</f>
        <v>2</v>
      </c>
      <c r="I49" s="35"/>
      <c r="J49" s="17"/>
      <c r="K49" s="506"/>
      <c r="L49" s="162"/>
      <c r="M49" s="163"/>
      <c r="N49" s="163"/>
      <c r="O49" s="278"/>
      <c r="P49" s="278"/>
      <c r="Q49" s="17"/>
      <c r="R49" s="509"/>
      <c r="S49" s="162"/>
      <c r="T49" s="163"/>
      <c r="U49" s="163"/>
      <c r="V49" s="278"/>
      <c r="W49" s="278"/>
      <c r="X49" s="20"/>
      <c r="Y49" s="509"/>
      <c r="Z49" s="162"/>
      <c r="AA49" s="163"/>
      <c r="AB49" s="163"/>
      <c r="AC49" s="278"/>
      <c r="AD49" s="278"/>
      <c r="AE49" s="17"/>
      <c r="AF49" s="509"/>
      <c r="AG49" s="162"/>
      <c r="AH49" s="163"/>
      <c r="AI49" s="163"/>
      <c r="AJ49" s="278"/>
      <c r="AK49" s="278"/>
      <c r="AL49" s="17"/>
      <c r="AM49" s="506"/>
      <c r="AN49" s="162"/>
      <c r="AO49" s="163"/>
      <c r="AP49" s="163"/>
      <c r="AQ49" s="278"/>
      <c r="AR49" s="278"/>
      <c r="AS49" s="17"/>
      <c r="AT49" s="113"/>
      <c r="AU49" s="113"/>
      <c r="AV49" s="285"/>
      <c r="AW49" s="91"/>
      <c r="AX49" s="91"/>
      <c r="AY49" s="228"/>
      <c r="AZ49" s="228"/>
      <c r="BA49" s="227"/>
      <c r="BB49" s="229"/>
      <c r="BC49" s="89"/>
      <c r="BD49" s="286"/>
      <c r="BE49" s="90"/>
      <c r="BF49" s="18"/>
      <c r="BG49" s="18"/>
      <c r="BH49" s="171"/>
      <c r="BI49" s="172"/>
      <c r="BJ49" s="173"/>
      <c r="BK49" s="174"/>
      <c r="BL49" s="175"/>
      <c r="BM49" s="175"/>
      <c r="BN49" s="175"/>
      <c r="BO49" s="176"/>
    </row>
    <row r="50" spans="1:67" s="19" customFormat="1" ht="24.95" customHeight="1" thickBot="1" x14ac:dyDescent="0.35">
      <c r="A50" s="341"/>
      <c r="B50" s="485" t="s">
        <v>276</v>
      </c>
      <c r="C50" s="486"/>
      <c r="D50" s="350">
        <v>10</v>
      </c>
      <c r="E50" s="486"/>
      <c r="F50" s="486"/>
      <c r="G50" s="350">
        <f>SUM(G39:G40,G45,G49)</f>
        <v>9.85</v>
      </c>
      <c r="H50" s="350">
        <f>SUM(H39:H40,H45,H49)</f>
        <v>9.85</v>
      </c>
      <c r="I50" s="351"/>
      <c r="J50" s="17"/>
      <c r="K50" s="459"/>
      <c r="L50" s="162" t="str">
        <f t="shared" si="26"/>
        <v/>
      </c>
      <c r="M50" s="163"/>
      <c r="N50" s="163"/>
      <c r="O50" s="278"/>
      <c r="P50" s="278"/>
      <c r="Q50" s="17"/>
      <c r="R50" s="510"/>
      <c r="S50" s="162" t="str">
        <f t="shared" si="27"/>
        <v/>
      </c>
      <c r="T50" s="163"/>
      <c r="U50" s="163"/>
      <c r="V50" s="278"/>
      <c r="W50" s="278"/>
      <c r="X50" s="20"/>
      <c r="Y50" s="510"/>
      <c r="Z50" s="162" t="str">
        <f t="shared" si="28"/>
        <v/>
      </c>
      <c r="AA50" s="163"/>
      <c r="AB50" s="163"/>
      <c r="AC50" s="278"/>
      <c r="AD50" s="278"/>
      <c r="AE50" s="17"/>
      <c r="AF50" s="510"/>
      <c r="AG50" s="162" t="str">
        <f t="shared" si="29"/>
        <v/>
      </c>
      <c r="AH50" s="163"/>
      <c r="AI50" s="163"/>
      <c r="AJ50" s="278"/>
      <c r="AK50" s="278"/>
      <c r="AL50" s="17"/>
      <c r="AM50" s="459"/>
      <c r="AN50" s="162" t="str">
        <f t="shared" si="30"/>
        <v/>
      </c>
      <c r="AO50" s="163"/>
      <c r="AP50" s="163"/>
      <c r="AQ50" s="278"/>
      <c r="AR50" s="278"/>
      <c r="AS50" s="17"/>
      <c r="AT50" s="113"/>
      <c r="AU50" s="113"/>
      <c r="AV50" s="285"/>
      <c r="AW50" s="91"/>
      <c r="AX50" s="91"/>
      <c r="AY50" s="228" t="str">
        <f t="shared" si="7"/>
        <v/>
      </c>
      <c r="AZ50" s="228" t="str">
        <f t="shared" si="8"/>
        <v/>
      </c>
      <c r="BA50" s="227"/>
      <c r="BB50" s="229" t="str">
        <f t="shared" si="9"/>
        <v/>
      </c>
      <c r="BC50" s="89"/>
      <c r="BD50" s="286" t="str">
        <f t="shared" si="10"/>
        <v/>
      </c>
      <c r="BE50" s="90" t="str">
        <f t="shared" si="11"/>
        <v/>
      </c>
      <c r="BF50" s="18"/>
      <c r="BG50" s="18"/>
      <c r="BH50" s="171"/>
      <c r="BI50" s="172"/>
      <c r="BJ50" s="173"/>
      <c r="BK50" s="174"/>
      <c r="BL50" s="175"/>
      <c r="BM50" s="175"/>
      <c r="BN50" s="175"/>
      <c r="BO50" s="176"/>
    </row>
    <row r="51" spans="1:67" s="19" customFormat="1" ht="33" customHeight="1" x14ac:dyDescent="0.3">
      <c r="A51" s="48" t="s">
        <v>300</v>
      </c>
      <c r="B51" s="47" t="s">
        <v>301</v>
      </c>
      <c r="C51" s="47" t="s">
        <v>302</v>
      </c>
      <c r="D51" s="66">
        <v>4</v>
      </c>
      <c r="E51" s="378"/>
      <c r="F51" s="379"/>
      <c r="G51" s="66"/>
      <c r="H51" s="380"/>
      <c r="I51" s="66"/>
      <c r="J51" s="17"/>
      <c r="K51" s="459"/>
      <c r="L51" s="162" t="str">
        <f t="shared" si="26"/>
        <v/>
      </c>
      <c r="M51" s="163"/>
      <c r="N51" s="163"/>
      <c r="O51" s="278"/>
      <c r="P51" s="278"/>
      <c r="Q51" s="17"/>
      <c r="R51" s="510"/>
      <c r="S51" s="162" t="str">
        <f t="shared" si="27"/>
        <v/>
      </c>
      <c r="T51" s="163"/>
      <c r="U51" s="163"/>
      <c r="V51" s="278"/>
      <c r="W51" s="278"/>
      <c r="X51" s="20"/>
      <c r="Y51" s="510"/>
      <c r="Z51" s="162" t="str">
        <f t="shared" si="28"/>
        <v/>
      </c>
      <c r="AA51" s="163"/>
      <c r="AB51" s="163"/>
      <c r="AC51" s="278"/>
      <c r="AD51" s="278"/>
      <c r="AE51" s="17"/>
      <c r="AF51" s="510"/>
      <c r="AG51" s="162" t="str">
        <f t="shared" si="29"/>
        <v/>
      </c>
      <c r="AH51" s="163"/>
      <c r="AI51" s="163"/>
      <c r="AJ51" s="278"/>
      <c r="AK51" s="278"/>
      <c r="AL51" s="17"/>
      <c r="AM51" s="459"/>
      <c r="AN51" s="162" t="str">
        <f t="shared" si="30"/>
        <v/>
      </c>
      <c r="AO51" s="163"/>
      <c r="AP51" s="163"/>
      <c r="AQ51" s="278"/>
      <c r="AR51" s="278"/>
      <c r="AS51" s="17"/>
      <c r="AT51" s="113"/>
      <c r="AU51" s="113"/>
      <c r="AV51" s="285"/>
      <c r="AW51" s="91"/>
      <c r="AX51" s="91"/>
      <c r="AY51" s="228" t="str">
        <f t="shared" si="7"/>
        <v/>
      </c>
      <c r="AZ51" s="228" t="str">
        <f t="shared" si="8"/>
        <v/>
      </c>
      <c r="BA51" s="227"/>
      <c r="BB51" s="229" t="str">
        <f t="shared" si="9"/>
        <v/>
      </c>
      <c r="BC51" s="89"/>
      <c r="BD51" s="286" t="str">
        <f t="shared" si="10"/>
        <v/>
      </c>
      <c r="BE51" s="90" t="str">
        <f t="shared" si="11"/>
        <v/>
      </c>
      <c r="BF51" s="18"/>
      <c r="BG51" s="18"/>
      <c r="BH51" s="131"/>
      <c r="BI51" s="21"/>
      <c r="BJ51" s="21"/>
      <c r="BK51" s="21"/>
      <c r="BL51" s="21"/>
      <c r="BM51" s="21"/>
    </row>
    <row r="52" spans="1:67" s="19" customFormat="1" ht="33" customHeight="1" x14ac:dyDescent="0.3">
      <c r="A52" s="48"/>
      <c r="B52" s="47"/>
      <c r="C52" s="47"/>
      <c r="D52" s="66"/>
      <c r="E52" s="378" t="str">
        <f>C4</f>
        <v>㈜00000</v>
      </c>
      <c r="F52" s="379">
        <f>BO12*I35</f>
        <v>3.9662000000000002</v>
      </c>
      <c r="G52" s="468">
        <v>5</v>
      </c>
      <c r="H52" s="537">
        <f>IF(F54="","",IF(F54&gt;=5,5,F54))</f>
        <v>5</v>
      </c>
      <c r="I52" s="66"/>
      <c r="J52" s="17"/>
      <c r="K52" s="459"/>
      <c r="L52" s="162"/>
      <c r="M52" s="163"/>
      <c r="N52" s="163"/>
      <c r="O52" s="278"/>
      <c r="P52" s="278"/>
      <c r="Q52" s="17"/>
      <c r="R52" s="510"/>
      <c r="S52" s="162"/>
      <c r="T52" s="163"/>
      <c r="U52" s="163"/>
      <c r="V52" s="278"/>
      <c r="W52" s="278"/>
      <c r="X52" s="20"/>
      <c r="Y52" s="510"/>
      <c r="Z52" s="162"/>
      <c r="AA52" s="163"/>
      <c r="AB52" s="163"/>
      <c r="AC52" s="278"/>
      <c r="AD52" s="278"/>
      <c r="AE52" s="17"/>
      <c r="AF52" s="510"/>
      <c r="AG52" s="162"/>
      <c r="AH52" s="163"/>
      <c r="AI52" s="163"/>
      <c r="AJ52" s="278"/>
      <c r="AK52" s="278"/>
      <c r="AL52" s="17"/>
      <c r="AM52" s="459"/>
      <c r="AN52" s="162"/>
      <c r="AO52" s="163"/>
      <c r="AP52" s="163"/>
      <c r="AQ52" s="278"/>
      <c r="AR52" s="278"/>
      <c r="AS52" s="17"/>
      <c r="AT52" s="113"/>
      <c r="AU52" s="113"/>
      <c r="AV52" s="285"/>
      <c r="AW52" s="91"/>
      <c r="AX52" s="91"/>
      <c r="AY52" s="228"/>
      <c r="AZ52" s="228"/>
      <c r="BA52" s="227"/>
      <c r="BB52" s="229"/>
      <c r="BC52" s="89"/>
      <c r="BD52" s="286"/>
      <c r="BE52" s="90"/>
      <c r="BF52" s="18"/>
      <c r="BG52" s="18"/>
      <c r="BH52" s="131"/>
      <c r="BI52" s="21"/>
      <c r="BJ52" s="21"/>
      <c r="BK52" s="21"/>
      <c r="BL52" s="21"/>
      <c r="BM52" s="21"/>
    </row>
    <row r="53" spans="1:67" s="19" customFormat="1" ht="33" customHeight="1" thickBot="1" x14ac:dyDescent="0.35">
      <c r="A53" s="48"/>
      <c r="B53" s="47"/>
      <c r="C53" s="47"/>
      <c r="D53" s="291"/>
      <c r="E53" s="388" t="str">
        <f>C5</f>
        <v>㈜△△△</v>
      </c>
      <c r="F53" s="387">
        <f>BO46*I36</f>
        <v>1.2</v>
      </c>
      <c r="G53" s="470"/>
      <c r="H53" s="538"/>
      <c r="I53" s="66"/>
      <c r="J53" s="17"/>
      <c r="K53" s="459"/>
      <c r="L53" s="162"/>
      <c r="M53" s="163"/>
      <c r="N53" s="163"/>
      <c r="O53" s="278"/>
      <c r="P53" s="278"/>
      <c r="Q53" s="17"/>
      <c r="R53" s="510"/>
      <c r="S53" s="162"/>
      <c r="T53" s="163"/>
      <c r="U53" s="163"/>
      <c r="V53" s="278"/>
      <c r="W53" s="278"/>
      <c r="X53" s="20"/>
      <c r="Y53" s="510"/>
      <c r="Z53" s="162"/>
      <c r="AA53" s="163"/>
      <c r="AB53" s="163"/>
      <c r="AC53" s="278"/>
      <c r="AD53" s="278"/>
      <c r="AE53" s="17"/>
      <c r="AF53" s="510"/>
      <c r="AG53" s="162"/>
      <c r="AH53" s="163"/>
      <c r="AI53" s="163"/>
      <c r="AJ53" s="278"/>
      <c r="AK53" s="278"/>
      <c r="AL53" s="17"/>
      <c r="AM53" s="459"/>
      <c r="AN53" s="162"/>
      <c r="AO53" s="163"/>
      <c r="AP53" s="163"/>
      <c r="AQ53" s="278"/>
      <c r="AR53" s="278"/>
      <c r="AS53" s="17"/>
      <c r="AT53" s="113"/>
      <c r="AU53" s="113"/>
      <c r="AV53" s="285"/>
      <c r="AW53" s="91"/>
      <c r="AX53" s="91"/>
      <c r="AY53" s="228"/>
      <c r="AZ53" s="228"/>
      <c r="BA53" s="227"/>
      <c r="BB53" s="229"/>
      <c r="BC53" s="89"/>
      <c r="BD53" s="286"/>
      <c r="BE53" s="90"/>
      <c r="BF53" s="18"/>
      <c r="BG53" s="18"/>
      <c r="BH53" s="131"/>
      <c r="BI53" s="21"/>
      <c r="BJ53" s="21"/>
      <c r="BK53" s="21"/>
      <c r="BL53" s="21"/>
      <c r="BM53" s="21"/>
    </row>
    <row r="54" spans="1:67" s="19" customFormat="1" ht="33" customHeight="1" thickBot="1" x14ac:dyDescent="0.35">
      <c r="A54" s="48"/>
      <c r="B54" s="47"/>
      <c r="C54" s="389"/>
      <c r="D54" s="498" t="s">
        <v>349</v>
      </c>
      <c r="E54" s="531"/>
      <c r="F54" s="392">
        <f>SUM(F52:F53)</f>
        <v>5.1661999999999999</v>
      </c>
      <c r="G54" s="329">
        <v>5</v>
      </c>
      <c r="H54" s="391">
        <f>H52</f>
        <v>5</v>
      </c>
      <c r="I54" s="390"/>
      <c r="J54" s="17"/>
      <c r="K54" s="459"/>
      <c r="L54" s="162"/>
      <c r="M54" s="163"/>
      <c r="N54" s="163"/>
      <c r="O54" s="278"/>
      <c r="P54" s="278"/>
      <c r="Q54" s="17"/>
      <c r="R54" s="510"/>
      <c r="S54" s="162"/>
      <c r="T54" s="163"/>
      <c r="U54" s="163"/>
      <c r="V54" s="278"/>
      <c r="W54" s="278"/>
      <c r="X54" s="20"/>
      <c r="Y54" s="510"/>
      <c r="Z54" s="162"/>
      <c r="AA54" s="163"/>
      <c r="AB54" s="163"/>
      <c r="AC54" s="278"/>
      <c r="AD54" s="278"/>
      <c r="AE54" s="17"/>
      <c r="AF54" s="510"/>
      <c r="AG54" s="162"/>
      <c r="AH54" s="163"/>
      <c r="AI54" s="163"/>
      <c r="AJ54" s="278"/>
      <c r="AK54" s="278"/>
      <c r="AL54" s="17"/>
      <c r="AM54" s="459"/>
      <c r="AN54" s="162"/>
      <c r="AO54" s="163"/>
      <c r="AP54" s="163"/>
      <c r="AQ54" s="278"/>
      <c r="AR54" s="278"/>
      <c r="AS54" s="17"/>
      <c r="AT54" s="113"/>
      <c r="AU54" s="113"/>
      <c r="AV54" s="285"/>
      <c r="AW54" s="91"/>
      <c r="AX54" s="91"/>
      <c r="AY54" s="228"/>
      <c r="AZ54" s="228"/>
      <c r="BA54" s="227"/>
      <c r="BB54" s="229"/>
      <c r="BC54" s="89"/>
      <c r="BD54" s="286"/>
      <c r="BE54" s="90"/>
      <c r="BF54" s="18"/>
      <c r="BG54" s="18"/>
      <c r="BH54" s="131"/>
      <c r="BI54" s="21"/>
      <c r="BJ54" s="21"/>
      <c r="BK54" s="21"/>
      <c r="BL54" s="21"/>
      <c r="BM54" s="21"/>
    </row>
    <row r="55" spans="1:67" s="19" customFormat="1" ht="33" customHeight="1" x14ac:dyDescent="0.3">
      <c r="A55" s="48"/>
      <c r="B55" s="48" t="s">
        <v>303</v>
      </c>
      <c r="C55" s="48" t="s">
        <v>304</v>
      </c>
      <c r="D55" s="66">
        <v>4</v>
      </c>
      <c r="E55" s="505"/>
      <c r="F55" s="505"/>
      <c r="G55" s="66"/>
      <c r="H55" s="66" t="str">
        <f>IF(E55="","",IF(E55&gt;=3%,4,IF(E55&gt;=2.5%,3.5,IF(E55&gt;=2%,3,IF(E55&gt;=1.5%,2.5,2)))))</f>
        <v/>
      </c>
      <c r="I55" s="72"/>
      <c r="J55" s="17"/>
      <c r="K55" s="459"/>
      <c r="L55" s="162" t="str">
        <f t="shared" si="26"/>
        <v/>
      </c>
      <c r="M55" s="163"/>
      <c r="N55" s="163"/>
      <c r="O55" s="278"/>
      <c r="P55" s="278"/>
      <c r="Q55" s="17"/>
      <c r="R55" s="510"/>
      <c r="S55" s="162" t="str">
        <f t="shared" si="27"/>
        <v/>
      </c>
      <c r="T55" s="163"/>
      <c r="U55" s="163"/>
      <c r="V55" s="278"/>
      <c r="W55" s="278"/>
      <c r="X55" s="20"/>
      <c r="Y55" s="510"/>
      <c r="Z55" s="162" t="str">
        <f t="shared" si="28"/>
        <v/>
      </c>
      <c r="AA55" s="163"/>
      <c r="AB55" s="163"/>
      <c r="AC55" s="278"/>
      <c r="AD55" s="278"/>
      <c r="AE55" s="17"/>
      <c r="AF55" s="510"/>
      <c r="AG55" s="162" t="str">
        <f t="shared" si="29"/>
        <v/>
      </c>
      <c r="AH55" s="163"/>
      <c r="AI55" s="163"/>
      <c r="AJ55" s="278"/>
      <c r="AK55" s="278"/>
      <c r="AL55" s="17"/>
      <c r="AM55" s="459"/>
      <c r="AN55" s="162" t="str">
        <f t="shared" si="30"/>
        <v/>
      </c>
      <c r="AO55" s="163"/>
      <c r="AP55" s="163"/>
      <c r="AQ55" s="278"/>
      <c r="AR55" s="278"/>
      <c r="AS55" s="17"/>
      <c r="AT55" s="113"/>
      <c r="AU55" s="113"/>
      <c r="AV55" s="285"/>
      <c r="AW55" s="91"/>
      <c r="AX55" s="91"/>
      <c r="AY55" s="228" t="str">
        <f t="shared" si="7"/>
        <v/>
      </c>
      <c r="AZ55" s="228" t="str">
        <f t="shared" si="8"/>
        <v/>
      </c>
      <c r="BA55" s="227"/>
      <c r="BB55" s="229" t="str">
        <f t="shared" si="9"/>
        <v/>
      </c>
      <c r="BC55" s="89"/>
      <c r="BD55" s="286" t="str">
        <f t="shared" si="10"/>
        <v/>
      </c>
      <c r="BE55" s="90" t="str">
        <f t="shared" si="11"/>
        <v/>
      </c>
      <c r="BF55" s="18"/>
      <c r="BG55" s="18"/>
      <c r="BH55" s="313"/>
      <c r="BI55" s="313"/>
      <c r="BJ55" s="314"/>
      <c r="BK55" s="314"/>
      <c r="BL55" s="83"/>
      <c r="BM55" s="21"/>
    </row>
    <row r="56" spans="1:67" s="19" customFormat="1" ht="33" customHeight="1" x14ac:dyDescent="0.3">
      <c r="A56" s="48"/>
      <c r="B56" s="48"/>
      <c r="C56" s="48"/>
      <c r="D56" s="72"/>
      <c r="E56" s="364" t="str">
        <f>C4</f>
        <v>㈜00000</v>
      </c>
      <c r="F56" s="362">
        <v>3.5000000000000003E-2</v>
      </c>
      <c r="G56" s="468">
        <v>4</v>
      </c>
      <c r="H56" s="479">
        <f>IF(F58="","",IF(F58&gt;=3%,4,IF(F58&gt;=2.5%,3.5,IF(F58&gt;=2%,3,IF(F58&gt;=1.5%,2.5,2)))))</f>
        <v>4</v>
      </c>
      <c r="I56" s="72" t="s">
        <v>384</v>
      </c>
      <c r="J56" s="17"/>
      <c r="K56" s="459"/>
      <c r="L56" s="162"/>
      <c r="M56" s="163"/>
      <c r="N56" s="163"/>
      <c r="O56" s="278"/>
      <c r="P56" s="278"/>
      <c r="Q56" s="17"/>
      <c r="R56" s="510"/>
      <c r="S56" s="162"/>
      <c r="T56" s="163"/>
      <c r="U56" s="163"/>
      <c r="V56" s="278"/>
      <c r="W56" s="278"/>
      <c r="X56" s="20"/>
      <c r="Y56" s="510"/>
      <c r="Z56" s="162"/>
      <c r="AA56" s="163"/>
      <c r="AB56" s="163"/>
      <c r="AC56" s="278"/>
      <c r="AD56" s="278"/>
      <c r="AE56" s="17"/>
      <c r="AF56" s="510"/>
      <c r="AG56" s="162"/>
      <c r="AH56" s="163"/>
      <c r="AI56" s="163"/>
      <c r="AJ56" s="278"/>
      <c r="AK56" s="278"/>
      <c r="AL56" s="17"/>
      <c r="AM56" s="459"/>
      <c r="AN56" s="162"/>
      <c r="AO56" s="163"/>
      <c r="AP56" s="163"/>
      <c r="AQ56" s="278"/>
      <c r="AR56" s="278"/>
      <c r="AS56" s="17"/>
      <c r="AT56" s="113"/>
      <c r="AU56" s="113"/>
      <c r="AV56" s="285"/>
      <c r="AW56" s="91"/>
      <c r="AX56" s="91"/>
      <c r="AY56" s="228"/>
      <c r="AZ56" s="228"/>
      <c r="BA56" s="227"/>
      <c r="BB56" s="229"/>
      <c r="BC56" s="89"/>
      <c r="BD56" s="286"/>
      <c r="BE56" s="90"/>
      <c r="BF56" s="18"/>
      <c r="BG56" s="18"/>
      <c r="BH56" s="313"/>
      <c r="BI56" s="313"/>
      <c r="BJ56" s="314"/>
      <c r="BK56" s="314"/>
      <c r="BL56" s="83"/>
      <c r="BM56" s="21"/>
    </row>
    <row r="57" spans="1:67" s="19" customFormat="1" ht="33" customHeight="1" thickBot="1" x14ac:dyDescent="0.35">
      <c r="A57" s="48"/>
      <c r="B57" s="48"/>
      <c r="C57" s="48"/>
      <c r="D57" s="304"/>
      <c r="E57" s="365" t="str">
        <f>C5</f>
        <v>㈜△△△</v>
      </c>
      <c r="F57" s="366">
        <v>2.5000000000000001E-2</v>
      </c>
      <c r="G57" s="470"/>
      <c r="H57" s="480"/>
      <c r="I57" s="72" t="s">
        <v>384</v>
      </c>
      <c r="J57" s="17"/>
      <c r="K57" s="459"/>
      <c r="L57" s="162"/>
      <c r="M57" s="163"/>
      <c r="N57" s="163"/>
      <c r="O57" s="278"/>
      <c r="P57" s="278"/>
      <c r="Q57" s="17"/>
      <c r="R57" s="510"/>
      <c r="S57" s="162"/>
      <c r="T57" s="163"/>
      <c r="U57" s="163"/>
      <c r="V57" s="278"/>
      <c r="W57" s="278"/>
      <c r="X57" s="20"/>
      <c r="Y57" s="510"/>
      <c r="Z57" s="162"/>
      <c r="AA57" s="163"/>
      <c r="AB57" s="163"/>
      <c r="AC57" s="278"/>
      <c r="AD57" s="278"/>
      <c r="AE57" s="17"/>
      <c r="AF57" s="510"/>
      <c r="AG57" s="162"/>
      <c r="AH57" s="163"/>
      <c r="AI57" s="163"/>
      <c r="AJ57" s="278"/>
      <c r="AK57" s="278"/>
      <c r="AL57" s="17"/>
      <c r="AM57" s="459"/>
      <c r="AN57" s="162"/>
      <c r="AO57" s="163"/>
      <c r="AP57" s="163"/>
      <c r="AQ57" s="278"/>
      <c r="AR57" s="278"/>
      <c r="AS57" s="17"/>
      <c r="AT57" s="113"/>
      <c r="AU57" s="113"/>
      <c r="AV57" s="285"/>
      <c r="AW57" s="91"/>
      <c r="AX57" s="91"/>
      <c r="AY57" s="228"/>
      <c r="AZ57" s="228"/>
      <c r="BA57" s="227"/>
      <c r="BB57" s="229"/>
      <c r="BC57" s="89"/>
      <c r="BD57" s="286"/>
      <c r="BE57" s="90"/>
      <c r="BF57" s="18"/>
      <c r="BG57" s="18"/>
      <c r="BH57" s="313"/>
      <c r="BI57" s="313"/>
      <c r="BJ57" s="314"/>
      <c r="BK57" s="314"/>
      <c r="BL57" s="83"/>
      <c r="BM57" s="21"/>
    </row>
    <row r="58" spans="1:67" s="19" customFormat="1" ht="33" customHeight="1" thickBot="1" x14ac:dyDescent="0.35">
      <c r="A58" s="48"/>
      <c r="B58" s="48"/>
      <c r="C58" s="341"/>
      <c r="D58" s="491" t="s">
        <v>349</v>
      </c>
      <c r="E58" s="492"/>
      <c r="F58" s="371">
        <f>F56*I35+F57*I36</f>
        <v>3.2000000000000001E-2</v>
      </c>
      <c r="G58" s="329">
        <v>4</v>
      </c>
      <c r="H58" s="330">
        <f>H56</f>
        <v>4</v>
      </c>
      <c r="I58" s="342"/>
      <c r="J58" s="17"/>
      <c r="K58" s="459"/>
      <c r="L58" s="162"/>
      <c r="M58" s="163"/>
      <c r="N58" s="163"/>
      <c r="O58" s="278"/>
      <c r="P58" s="278"/>
      <c r="Q58" s="17"/>
      <c r="R58" s="510"/>
      <c r="S58" s="162"/>
      <c r="T58" s="163"/>
      <c r="U58" s="163"/>
      <c r="V58" s="278"/>
      <c r="W58" s="278"/>
      <c r="X58" s="20"/>
      <c r="Y58" s="510"/>
      <c r="Z58" s="162"/>
      <c r="AA58" s="163"/>
      <c r="AB58" s="163"/>
      <c r="AC58" s="278"/>
      <c r="AD58" s="278"/>
      <c r="AE58" s="17"/>
      <c r="AF58" s="510"/>
      <c r="AG58" s="162"/>
      <c r="AH58" s="163"/>
      <c r="AI58" s="163"/>
      <c r="AJ58" s="278"/>
      <c r="AK58" s="278"/>
      <c r="AL58" s="17"/>
      <c r="AM58" s="459"/>
      <c r="AN58" s="162"/>
      <c r="AO58" s="163"/>
      <c r="AP58" s="163"/>
      <c r="AQ58" s="278"/>
      <c r="AR58" s="278"/>
      <c r="AS58" s="17"/>
      <c r="AT58" s="113"/>
      <c r="AU58" s="113"/>
      <c r="AV58" s="285"/>
      <c r="AW58" s="91"/>
      <c r="AX58" s="91"/>
      <c r="AY58" s="228"/>
      <c r="AZ58" s="228"/>
      <c r="BA58" s="227"/>
      <c r="BB58" s="229"/>
      <c r="BC58" s="89"/>
      <c r="BD58" s="286"/>
      <c r="BE58" s="90"/>
      <c r="BF58" s="18"/>
      <c r="BG58" s="18"/>
      <c r="BH58" s="313"/>
      <c r="BI58" s="313"/>
      <c r="BJ58" s="314"/>
      <c r="BK58" s="314"/>
      <c r="BL58" s="83"/>
      <c r="BM58" s="21"/>
    </row>
    <row r="59" spans="1:67" s="19" customFormat="1" ht="24.95" customHeight="1" x14ac:dyDescent="0.3">
      <c r="A59" s="48"/>
      <c r="B59" s="48" t="s">
        <v>305</v>
      </c>
      <c r="C59" s="333" t="s">
        <v>306</v>
      </c>
      <c r="D59" s="66">
        <v>2</v>
      </c>
      <c r="E59" s="532" t="s">
        <v>307</v>
      </c>
      <c r="F59" s="532"/>
      <c r="G59" s="332">
        <v>2</v>
      </c>
      <c r="H59" s="386">
        <v>2</v>
      </c>
      <c r="I59" s="72" t="s">
        <v>307</v>
      </c>
      <c r="J59" s="17"/>
      <c r="K59" s="459"/>
      <c r="L59" s="162" t="str">
        <f t="shared" si="26"/>
        <v/>
      </c>
      <c r="M59" s="163"/>
      <c r="N59" s="163"/>
      <c r="O59" s="278"/>
      <c r="P59" s="278"/>
      <c r="Q59" s="17"/>
      <c r="R59" s="510"/>
      <c r="S59" s="162" t="str">
        <f t="shared" si="27"/>
        <v/>
      </c>
      <c r="T59" s="163"/>
      <c r="U59" s="163"/>
      <c r="V59" s="278"/>
      <c r="W59" s="278"/>
      <c r="X59" s="20"/>
      <c r="Y59" s="510"/>
      <c r="Z59" s="162" t="str">
        <f t="shared" si="28"/>
        <v/>
      </c>
      <c r="AA59" s="163"/>
      <c r="AB59" s="163"/>
      <c r="AC59" s="278"/>
      <c r="AD59" s="278"/>
      <c r="AE59" s="17"/>
      <c r="AF59" s="510"/>
      <c r="AG59" s="162" t="str">
        <f t="shared" si="29"/>
        <v/>
      </c>
      <c r="AH59" s="163"/>
      <c r="AI59" s="163"/>
      <c r="AJ59" s="278"/>
      <c r="AK59" s="278"/>
      <c r="AL59" s="17"/>
      <c r="AM59" s="459"/>
      <c r="AN59" s="162" t="str">
        <f t="shared" si="30"/>
        <v/>
      </c>
      <c r="AO59" s="163"/>
      <c r="AP59" s="163"/>
      <c r="AQ59" s="278"/>
      <c r="AR59" s="278"/>
      <c r="AS59" s="17"/>
      <c r="AT59" s="113"/>
      <c r="AU59" s="113"/>
      <c r="AV59" s="285"/>
      <c r="AW59" s="91"/>
      <c r="AX59" s="91"/>
      <c r="AY59" s="228" t="str">
        <f t="shared" si="7"/>
        <v/>
      </c>
      <c r="AZ59" s="228" t="str">
        <f t="shared" si="8"/>
        <v/>
      </c>
      <c r="BA59" s="227"/>
      <c r="BB59" s="229" t="str">
        <f t="shared" si="9"/>
        <v/>
      </c>
      <c r="BC59" s="89"/>
      <c r="BD59" s="286" t="str">
        <f t="shared" si="10"/>
        <v/>
      </c>
      <c r="BE59" s="90" t="str">
        <f t="shared" si="11"/>
        <v/>
      </c>
      <c r="BF59" s="18"/>
      <c r="BG59" s="18"/>
      <c r="BH59" s="206"/>
      <c r="BI59" s="207"/>
      <c r="BJ59" s="315"/>
      <c r="BK59" s="315"/>
      <c r="BL59" s="209"/>
      <c r="BM59" s="83"/>
      <c r="BN59" s="84"/>
      <c r="BO59" s="85"/>
    </row>
    <row r="60" spans="1:67" s="19" customFormat="1" ht="24.95" customHeight="1" x14ac:dyDescent="0.3">
      <c r="A60" s="48"/>
      <c r="B60" s="472" t="s">
        <v>276</v>
      </c>
      <c r="C60" s="472"/>
      <c r="D60" s="9">
        <v>10</v>
      </c>
      <c r="E60" s="472"/>
      <c r="F60" s="472"/>
      <c r="G60" s="316">
        <f>SUM(G54,G58,G59)</f>
        <v>11</v>
      </c>
      <c r="H60" s="316">
        <f>SUM(H54,H58,H59)</f>
        <v>11</v>
      </c>
      <c r="I60" s="10"/>
      <c r="J60" s="17"/>
      <c r="K60" s="459"/>
      <c r="L60" s="162" t="str">
        <f t="shared" si="26"/>
        <v/>
      </c>
      <c r="M60" s="163"/>
      <c r="N60" s="163"/>
      <c r="O60" s="278"/>
      <c r="P60" s="278"/>
      <c r="Q60" s="17"/>
      <c r="R60" s="510"/>
      <c r="S60" s="162" t="str">
        <f t="shared" si="27"/>
        <v/>
      </c>
      <c r="T60" s="163"/>
      <c r="U60" s="163"/>
      <c r="V60" s="278"/>
      <c r="W60" s="278"/>
      <c r="X60" s="20"/>
      <c r="Y60" s="510"/>
      <c r="Z60" s="162" t="str">
        <f t="shared" si="28"/>
        <v/>
      </c>
      <c r="AA60" s="163"/>
      <c r="AB60" s="163"/>
      <c r="AC60" s="278"/>
      <c r="AD60" s="278"/>
      <c r="AE60" s="17"/>
      <c r="AF60" s="510"/>
      <c r="AG60" s="162" t="str">
        <f t="shared" si="29"/>
        <v/>
      </c>
      <c r="AH60" s="163"/>
      <c r="AI60" s="163"/>
      <c r="AJ60" s="278"/>
      <c r="AK60" s="278"/>
      <c r="AL60" s="17"/>
      <c r="AM60" s="459"/>
      <c r="AN60" s="162" t="str">
        <f t="shared" si="30"/>
        <v/>
      </c>
      <c r="AO60" s="163"/>
      <c r="AP60" s="163"/>
      <c r="AQ60" s="278"/>
      <c r="AR60" s="278"/>
      <c r="AS60" s="17"/>
      <c r="AT60" s="113"/>
      <c r="AU60" s="113"/>
      <c r="AV60" s="285"/>
      <c r="AW60" s="91"/>
      <c r="AX60" s="91"/>
      <c r="AY60" s="228" t="str">
        <f t="shared" si="7"/>
        <v/>
      </c>
      <c r="AZ60" s="228" t="str">
        <f t="shared" si="8"/>
        <v/>
      </c>
      <c r="BA60" s="227"/>
      <c r="BB60" s="229" t="str">
        <f t="shared" si="9"/>
        <v/>
      </c>
      <c r="BC60" s="89"/>
      <c r="BD60" s="286" t="str">
        <f t="shared" si="10"/>
        <v/>
      </c>
      <c r="BE60" s="90" t="str">
        <f t="shared" si="11"/>
        <v/>
      </c>
      <c r="BF60" s="18"/>
      <c r="BG60" s="18"/>
      <c r="BH60" s="206"/>
      <c r="BI60" s="207"/>
      <c r="BJ60" s="315"/>
      <c r="BK60" s="315"/>
      <c r="BL60" s="209"/>
      <c r="BM60" s="83"/>
      <c r="BN60" s="84"/>
      <c r="BO60" s="85"/>
    </row>
    <row r="61" spans="1:67" s="19" customFormat="1" ht="24.95" customHeight="1" x14ac:dyDescent="0.3">
      <c r="A61" s="48" t="s">
        <v>308</v>
      </c>
      <c r="B61" s="48" t="s">
        <v>249</v>
      </c>
      <c r="C61" s="333" t="s">
        <v>310</v>
      </c>
      <c r="D61" s="479">
        <v>7</v>
      </c>
      <c r="E61" s="72" t="str">
        <f>E9</f>
        <v>장옥정</v>
      </c>
      <c r="F61" s="338">
        <v>0</v>
      </c>
      <c r="G61" s="468">
        <v>7</v>
      </c>
      <c r="H61" s="479">
        <f>IF(F61="","",IF(F61=0,D61,"부적격"))</f>
        <v>7</v>
      </c>
      <c r="I61" s="479" t="s">
        <v>385</v>
      </c>
      <c r="J61" s="17"/>
      <c r="K61" s="459"/>
      <c r="L61" s="162" t="str">
        <f t="shared" si="26"/>
        <v/>
      </c>
      <c r="M61" s="163"/>
      <c r="N61" s="163"/>
      <c r="O61" s="278"/>
      <c r="P61" s="278"/>
      <c r="Q61" s="17"/>
      <c r="R61" s="510"/>
      <c r="S61" s="162" t="str">
        <f t="shared" si="27"/>
        <v/>
      </c>
      <c r="T61" s="163"/>
      <c r="U61" s="163"/>
      <c r="V61" s="278"/>
      <c r="W61" s="278"/>
      <c r="X61" s="20"/>
      <c r="Y61" s="510"/>
      <c r="Z61" s="162" t="str">
        <f t="shared" si="28"/>
        <v/>
      </c>
      <c r="AA61" s="163"/>
      <c r="AB61" s="163"/>
      <c r="AC61" s="278"/>
      <c r="AD61" s="278"/>
      <c r="AE61" s="17"/>
      <c r="AF61" s="510"/>
      <c r="AG61" s="162" t="str">
        <f t="shared" si="29"/>
        <v/>
      </c>
      <c r="AH61" s="163"/>
      <c r="AI61" s="163"/>
      <c r="AJ61" s="278"/>
      <c r="AK61" s="278"/>
      <c r="AL61" s="17"/>
      <c r="AM61" s="459"/>
      <c r="AN61" s="162" t="str">
        <f t="shared" si="30"/>
        <v/>
      </c>
      <c r="AO61" s="163"/>
      <c r="AP61" s="163"/>
      <c r="AQ61" s="278"/>
      <c r="AR61" s="278"/>
      <c r="AS61" s="17"/>
      <c r="AT61" s="113"/>
      <c r="AU61" s="113"/>
      <c r="AV61" s="285"/>
      <c r="AW61" s="91"/>
      <c r="AX61" s="91"/>
      <c r="AY61" s="228" t="str">
        <f t="shared" si="7"/>
        <v/>
      </c>
      <c r="AZ61" s="228" t="str">
        <f t="shared" si="8"/>
        <v/>
      </c>
      <c r="BA61" s="227"/>
      <c r="BB61" s="229" t="str">
        <f t="shared" si="9"/>
        <v/>
      </c>
      <c r="BC61" s="89"/>
      <c r="BD61" s="286" t="str">
        <f t="shared" si="10"/>
        <v/>
      </c>
      <c r="BE61" s="90" t="str">
        <f t="shared" si="11"/>
        <v/>
      </c>
      <c r="BF61" s="18"/>
      <c r="BG61" s="18"/>
      <c r="BH61" s="171"/>
      <c r="BI61" s="172"/>
      <c r="BJ61" s="317"/>
      <c r="BK61" s="317"/>
      <c r="BL61" s="318"/>
      <c r="BM61" s="23"/>
      <c r="BN61" s="23"/>
      <c r="BO61" s="102"/>
    </row>
    <row r="62" spans="1:67" s="19" customFormat="1" ht="24.95" customHeight="1" x14ac:dyDescent="0.3">
      <c r="A62" s="48"/>
      <c r="B62" s="48"/>
      <c r="C62" s="333" t="s">
        <v>310</v>
      </c>
      <c r="D62" s="502"/>
      <c r="E62" s="72" t="str">
        <f>E10</f>
        <v>홍길동</v>
      </c>
      <c r="F62" s="338">
        <v>0</v>
      </c>
      <c r="G62" s="469"/>
      <c r="H62" s="502"/>
      <c r="I62" s="502"/>
      <c r="J62" s="17"/>
      <c r="K62" s="459"/>
      <c r="L62" s="162"/>
      <c r="M62" s="163"/>
      <c r="N62" s="163"/>
      <c r="O62" s="278"/>
      <c r="P62" s="278"/>
      <c r="Q62" s="17"/>
      <c r="R62" s="510"/>
      <c r="S62" s="162"/>
      <c r="T62" s="163"/>
      <c r="U62" s="163"/>
      <c r="V62" s="278"/>
      <c r="W62" s="278"/>
      <c r="X62" s="20"/>
      <c r="Y62" s="510"/>
      <c r="Z62" s="162"/>
      <c r="AA62" s="163"/>
      <c r="AB62" s="163"/>
      <c r="AC62" s="278"/>
      <c r="AD62" s="278"/>
      <c r="AE62" s="17"/>
      <c r="AF62" s="510"/>
      <c r="AG62" s="162"/>
      <c r="AH62" s="163"/>
      <c r="AI62" s="163"/>
      <c r="AJ62" s="278"/>
      <c r="AK62" s="278"/>
      <c r="AL62" s="17"/>
      <c r="AM62" s="459"/>
      <c r="AN62" s="162"/>
      <c r="AO62" s="163"/>
      <c r="AP62" s="163"/>
      <c r="AQ62" s="278"/>
      <c r="AR62" s="278"/>
      <c r="AS62" s="17"/>
      <c r="AT62" s="113"/>
      <c r="AU62" s="113"/>
      <c r="AV62" s="285"/>
      <c r="AW62" s="91"/>
      <c r="AX62" s="91"/>
      <c r="AY62" s="228"/>
      <c r="AZ62" s="228"/>
      <c r="BA62" s="227"/>
      <c r="BB62" s="229"/>
      <c r="BC62" s="89"/>
      <c r="BD62" s="286"/>
      <c r="BE62" s="90"/>
      <c r="BF62" s="18"/>
      <c r="BG62" s="18"/>
      <c r="BH62" s="171"/>
      <c r="BI62" s="172"/>
      <c r="BJ62" s="317"/>
      <c r="BK62" s="317"/>
      <c r="BL62" s="318"/>
      <c r="BM62" s="23"/>
      <c r="BN62" s="23"/>
      <c r="BO62" s="102"/>
    </row>
    <row r="63" spans="1:67" s="19" customFormat="1" ht="24.95" customHeight="1" x14ac:dyDescent="0.3">
      <c r="A63" s="48"/>
      <c r="B63" s="48"/>
      <c r="C63" s="333" t="s">
        <v>311</v>
      </c>
      <c r="D63" s="479">
        <v>3</v>
      </c>
      <c r="E63" s="72" t="str">
        <f>E22</f>
        <v>성춘향</v>
      </c>
      <c r="F63" s="338">
        <v>0</v>
      </c>
      <c r="G63" s="468">
        <v>3</v>
      </c>
      <c r="H63" s="479">
        <f>IF(F64="","",IF(F64=0,D63,"부적격"))</f>
        <v>3</v>
      </c>
      <c r="I63" s="479" t="s">
        <v>385</v>
      </c>
      <c r="J63" s="17"/>
      <c r="K63" s="459"/>
      <c r="L63" s="162"/>
      <c r="M63" s="163"/>
      <c r="N63" s="163"/>
      <c r="O63" s="278"/>
      <c r="P63" s="278"/>
      <c r="Q63" s="17"/>
      <c r="R63" s="510"/>
      <c r="S63" s="162"/>
      <c r="T63" s="163"/>
      <c r="U63" s="163"/>
      <c r="V63" s="278"/>
      <c r="W63" s="278"/>
      <c r="X63" s="20"/>
      <c r="Y63" s="510"/>
      <c r="Z63" s="162"/>
      <c r="AA63" s="163"/>
      <c r="AB63" s="163"/>
      <c r="AC63" s="278"/>
      <c r="AD63" s="278"/>
      <c r="AE63" s="17"/>
      <c r="AF63" s="510"/>
      <c r="AG63" s="162"/>
      <c r="AH63" s="163"/>
      <c r="AI63" s="163"/>
      <c r="AJ63" s="278"/>
      <c r="AK63" s="278"/>
      <c r="AL63" s="17"/>
      <c r="AM63" s="459"/>
      <c r="AN63" s="162"/>
      <c r="AO63" s="163"/>
      <c r="AP63" s="163"/>
      <c r="AQ63" s="278"/>
      <c r="AR63" s="278"/>
      <c r="AS63" s="17"/>
      <c r="AT63" s="113"/>
      <c r="AU63" s="113"/>
      <c r="AV63" s="285"/>
      <c r="AW63" s="91"/>
      <c r="AX63" s="91"/>
      <c r="AY63" s="228"/>
      <c r="AZ63" s="228"/>
      <c r="BA63" s="227"/>
      <c r="BB63" s="229"/>
      <c r="BC63" s="89"/>
      <c r="BD63" s="286"/>
      <c r="BE63" s="90"/>
      <c r="BF63" s="18"/>
      <c r="BG63" s="18"/>
      <c r="BH63" s="171"/>
      <c r="BI63" s="172"/>
      <c r="BJ63" s="317"/>
      <c r="BK63" s="317"/>
      <c r="BL63" s="318"/>
      <c r="BM63" s="23"/>
      <c r="BN63" s="23"/>
      <c r="BO63" s="102"/>
    </row>
    <row r="64" spans="1:67" s="19" customFormat="1" ht="24.95" customHeight="1" x14ac:dyDescent="0.3">
      <c r="A64" s="48"/>
      <c r="B64" s="48"/>
      <c r="C64" s="333" t="s">
        <v>311</v>
      </c>
      <c r="D64" s="502"/>
      <c r="E64" s="72" t="str">
        <f>E23</f>
        <v>유하나</v>
      </c>
      <c r="F64" s="338">
        <v>0</v>
      </c>
      <c r="G64" s="469"/>
      <c r="H64" s="502"/>
      <c r="I64" s="502"/>
      <c r="J64" s="17"/>
      <c r="K64" s="459"/>
      <c r="L64" s="162"/>
      <c r="M64" s="163"/>
      <c r="N64" s="163"/>
      <c r="O64" s="278"/>
      <c r="P64" s="278"/>
      <c r="Q64" s="17"/>
      <c r="R64" s="510"/>
      <c r="S64" s="162"/>
      <c r="T64" s="163"/>
      <c r="U64" s="163"/>
      <c r="V64" s="278"/>
      <c r="W64" s="278"/>
      <c r="X64" s="20"/>
      <c r="Y64" s="510"/>
      <c r="Z64" s="162"/>
      <c r="AA64" s="163"/>
      <c r="AB64" s="163"/>
      <c r="AC64" s="278"/>
      <c r="AD64" s="278"/>
      <c r="AE64" s="17"/>
      <c r="AF64" s="510"/>
      <c r="AG64" s="162"/>
      <c r="AH64" s="163"/>
      <c r="AI64" s="163"/>
      <c r="AJ64" s="278"/>
      <c r="AK64" s="278"/>
      <c r="AL64" s="17"/>
      <c r="AM64" s="459"/>
      <c r="AN64" s="162"/>
      <c r="AO64" s="163"/>
      <c r="AP64" s="163"/>
      <c r="AQ64" s="278"/>
      <c r="AR64" s="278"/>
      <c r="AS64" s="17"/>
      <c r="AT64" s="113"/>
      <c r="AU64" s="113"/>
      <c r="AV64" s="285"/>
      <c r="AW64" s="91"/>
      <c r="AX64" s="91"/>
      <c r="AY64" s="228" t="str">
        <f t="shared" si="7"/>
        <v/>
      </c>
      <c r="AZ64" s="228" t="str">
        <f t="shared" si="8"/>
        <v/>
      </c>
      <c r="BA64" s="227"/>
      <c r="BB64" s="229" t="str">
        <f t="shared" si="9"/>
        <v/>
      </c>
      <c r="BC64" s="89"/>
      <c r="BD64" s="286" t="str">
        <f t="shared" si="10"/>
        <v/>
      </c>
      <c r="BE64" s="90" t="str">
        <f t="shared" si="11"/>
        <v/>
      </c>
      <c r="BF64" s="18"/>
      <c r="BG64" s="18"/>
      <c r="BH64" s="171"/>
      <c r="BI64" s="172"/>
      <c r="BJ64" s="319"/>
      <c r="BK64" s="319"/>
      <c r="BL64" s="318"/>
      <c r="BM64" s="23"/>
      <c r="BN64" s="23"/>
      <c r="BO64" s="102"/>
    </row>
    <row r="65" spans="1:67" s="19" customFormat="1" ht="24.95" customHeight="1" x14ac:dyDescent="0.3">
      <c r="A65" s="48"/>
      <c r="B65" s="472" t="s">
        <v>276</v>
      </c>
      <c r="C65" s="472"/>
      <c r="D65" s="9">
        <v>10</v>
      </c>
      <c r="E65" s="472"/>
      <c r="F65" s="472"/>
      <c r="G65" s="9">
        <f>SUM(G61:G64)</f>
        <v>10</v>
      </c>
      <c r="H65" s="9">
        <f>SUM(H61,H63)</f>
        <v>10</v>
      </c>
      <c r="I65" s="10"/>
      <c r="J65" s="17"/>
      <c r="K65" s="459"/>
      <c r="L65" s="162" t="str">
        <f t="shared" si="26"/>
        <v/>
      </c>
      <c r="M65" s="163"/>
      <c r="N65" s="163"/>
      <c r="O65" s="278"/>
      <c r="P65" s="278"/>
      <c r="Q65" s="17"/>
      <c r="R65" s="510"/>
      <c r="S65" s="162" t="str">
        <f t="shared" ref="S65:S70" si="31">IF(T65="","",(U65-T65+1))</f>
        <v/>
      </c>
      <c r="T65" s="163"/>
      <c r="U65" s="163"/>
      <c r="V65" s="278"/>
      <c r="W65" s="278"/>
      <c r="X65" s="20"/>
      <c r="Y65" s="510"/>
      <c r="Z65" s="162" t="str">
        <f t="shared" ref="Z65:Z70" si="32">IF(AA65="","",(AB65-AA65+1))</f>
        <v/>
      </c>
      <c r="AA65" s="163"/>
      <c r="AB65" s="163"/>
      <c r="AC65" s="278"/>
      <c r="AD65" s="278"/>
      <c r="AE65" s="17"/>
      <c r="AF65" s="510"/>
      <c r="AG65" s="162" t="str">
        <f t="shared" ref="AG65:AG70" si="33">IF(AH65="","",(AI65-AH65+1))</f>
        <v/>
      </c>
      <c r="AH65" s="163"/>
      <c r="AI65" s="163"/>
      <c r="AJ65" s="278"/>
      <c r="AK65" s="278"/>
      <c r="AL65" s="17"/>
      <c r="AM65" s="459"/>
      <c r="AN65" s="162" t="str">
        <f t="shared" ref="AN65:AN70" si="34">IF(AO65="","",(AP65-AO65+1))</f>
        <v/>
      </c>
      <c r="AO65" s="163"/>
      <c r="AP65" s="163"/>
      <c r="AQ65" s="278"/>
      <c r="AR65" s="278"/>
      <c r="AS65" s="17"/>
      <c r="AT65" s="113"/>
      <c r="AU65" s="113"/>
      <c r="AV65" s="285"/>
      <c r="AW65" s="91"/>
      <c r="AX65" s="91"/>
      <c r="AY65" s="228" t="str">
        <f t="shared" si="7"/>
        <v/>
      </c>
      <c r="AZ65" s="228" t="str">
        <f t="shared" si="8"/>
        <v/>
      </c>
      <c r="BA65" s="227"/>
      <c r="BB65" s="229" t="str">
        <f t="shared" si="9"/>
        <v/>
      </c>
      <c r="BC65" s="89"/>
      <c r="BD65" s="286" t="str">
        <f t="shared" si="10"/>
        <v/>
      </c>
      <c r="BE65" s="90" t="str">
        <f t="shared" si="11"/>
        <v/>
      </c>
      <c r="BF65" s="18"/>
      <c r="BG65" s="18"/>
      <c r="BH65" s="131"/>
      <c r="BI65" s="21"/>
      <c r="BJ65" s="21"/>
      <c r="BK65" s="21"/>
      <c r="BL65" s="21"/>
      <c r="BM65" s="23"/>
      <c r="BN65" s="23"/>
      <c r="BO65" s="102"/>
    </row>
    <row r="66" spans="1:67" s="19" customFormat="1" ht="24.95" customHeight="1" x14ac:dyDescent="0.3">
      <c r="A66" s="48" t="s">
        <v>313</v>
      </c>
      <c r="B66" s="48" t="s">
        <v>314</v>
      </c>
      <c r="C66" s="333" t="s">
        <v>315</v>
      </c>
      <c r="D66" s="72">
        <v>2.5</v>
      </c>
      <c r="E66" s="507">
        <v>0</v>
      </c>
      <c r="F66" s="507"/>
      <c r="G66" s="279">
        <v>2.5</v>
      </c>
      <c r="H66" s="72">
        <f>IF(E66="","",IF(E66&lt;10%,2.5,IF(E66&lt;20%,2,IF(E66&lt;30%,1.5,0))))</f>
        <v>2.5</v>
      </c>
      <c r="I66" s="72"/>
      <c r="J66" s="17"/>
      <c r="K66" s="459"/>
      <c r="L66" s="162" t="str">
        <f t="shared" si="26"/>
        <v/>
      </c>
      <c r="M66" s="163"/>
      <c r="N66" s="163"/>
      <c r="O66" s="278"/>
      <c r="P66" s="278"/>
      <c r="Q66" s="17"/>
      <c r="R66" s="510"/>
      <c r="S66" s="162" t="str">
        <f t="shared" si="31"/>
        <v/>
      </c>
      <c r="T66" s="163"/>
      <c r="U66" s="163"/>
      <c r="V66" s="278"/>
      <c r="W66" s="278"/>
      <c r="X66" s="20"/>
      <c r="Y66" s="510"/>
      <c r="Z66" s="162" t="str">
        <f t="shared" si="32"/>
        <v/>
      </c>
      <c r="AA66" s="163"/>
      <c r="AB66" s="163"/>
      <c r="AC66" s="278"/>
      <c r="AD66" s="278"/>
      <c r="AE66" s="17"/>
      <c r="AF66" s="510"/>
      <c r="AG66" s="162" t="str">
        <f t="shared" si="33"/>
        <v/>
      </c>
      <c r="AH66" s="163"/>
      <c r="AI66" s="163"/>
      <c r="AJ66" s="278"/>
      <c r="AK66" s="278"/>
      <c r="AL66" s="17"/>
      <c r="AM66" s="459"/>
      <c r="AN66" s="162" t="str">
        <f t="shared" si="34"/>
        <v/>
      </c>
      <c r="AO66" s="163"/>
      <c r="AP66" s="163"/>
      <c r="AQ66" s="278"/>
      <c r="AR66" s="278"/>
      <c r="AS66" s="17"/>
      <c r="AT66" s="113"/>
      <c r="AU66" s="113"/>
      <c r="AV66" s="285"/>
      <c r="AW66" s="91"/>
      <c r="AX66" s="91"/>
      <c r="AY66" s="228" t="str">
        <f t="shared" si="7"/>
        <v/>
      </c>
      <c r="AZ66" s="228" t="str">
        <f t="shared" si="8"/>
        <v/>
      </c>
      <c r="BA66" s="227"/>
      <c r="BB66" s="229" t="str">
        <f t="shared" si="9"/>
        <v/>
      </c>
      <c r="BC66" s="89"/>
      <c r="BD66" s="286" t="str">
        <f t="shared" si="10"/>
        <v/>
      </c>
      <c r="BE66" s="90" t="str">
        <f t="shared" si="11"/>
        <v/>
      </c>
      <c r="BF66" s="18"/>
      <c r="BG66" s="18"/>
      <c r="BH66" s="313"/>
      <c r="BI66" s="313"/>
      <c r="BJ66" s="488"/>
      <c r="BK66" s="488"/>
      <c r="BL66" s="83"/>
      <c r="BM66" s="23"/>
      <c r="BN66" s="23"/>
      <c r="BO66" s="102"/>
    </row>
    <row r="67" spans="1:67" s="19" customFormat="1" ht="24.95" customHeight="1" x14ac:dyDescent="0.3">
      <c r="A67" s="48"/>
      <c r="B67" s="48" t="s">
        <v>319</v>
      </c>
      <c r="C67" s="333" t="s">
        <v>320</v>
      </c>
      <c r="D67" s="72">
        <v>2.5</v>
      </c>
      <c r="E67" s="489">
        <v>0</v>
      </c>
      <c r="F67" s="489"/>
      <c r="G67" s="279">
        <v>2.5</v>
      </c>
      <c r="H67" s="72">
        <f>IF(E67="","",IF(E67&gt;5,0,(D67-E67*0.5)))</f>
        <v>2.5</v>
      </c>
      <c r="I67" s="72"/>
      <c r="J67" s="17"/>
      <c r="K67" s="459"/>
      <c r="L67" s="162" t="str">
        <f t="shared" si="26"/>
        <v/>
      </c>
      <c r="M67" s="163"/>
      <c r="N67" s="163"/>
      <c r="O67" s="278"/>
      <c r="P67" s="278"/>
      <c r="Q67" s="17"/>
      <c r="R67" s="510"/>
      <c r="S67" s="162" t="str">
        <f t="shared" si="31"/>
        <v/>
      </c>
      <c r="T67" s="163"/>
      <c r="U67" s="163"/>
      <c r="V67" s="278"/>
      <c r="W67" s="278"/>
      <c r="X67" s="20"/>
      <c r="Y67" s="510"/>
      <c r="Z67" s="162" t="str">
        <f t="shared" si="32"/>
        <v/>
      </c>
      <c r="AA67" s="163"/>
      <c r="AB67" s="163"/>
      <c r="AC67" s="278"/>
      <c r="AD67" s="278"/>
      <c r="AE67" s="17"/>
      <c r="AF67" s="510"/>
      <c r="AG67" s="162" t="str">
        <f t="shared" si="33"/>
        <v/>
      </c>
      <c r="AH67" s="163"/>
      <c r="AI67" s="163"/>
      <c r="AJ67" s="278"/>
      <c r="AK67" s="278"/>
      <c r="AL67" s="17"/>
      <c r="AM67" s="459"/>
      <c r="AN67" s="162" t="str">
        <f t="shared" si="34"/>
        <v/>
      </c>
      <c r="AO67" s="163"/>
      <c r="AP67" s="163"/>
      <c r="AQ67" s="278"/>
      <c r="AR67" s="278"/>
      <c r="AS67" s="17"/>
      <c r="AT67" s="113"/>
      <c r="AU67" s="113"/>
      <c r="AV67" s="285"/>
      <c r="AW67" s="91"/>
      <c r="AX67" s="91"/>
      <c r="AY67" s="228" t="str">
        <f t="shared" si="7"/>
        <v/>
      </c>
      <c r="AZ67" s="228" t="str">
        <f t="shared" si="8"/>
        <v/>
      </c>
      <c r="BA67" s="227"/>
      <c r="BB67" s="229" t="str">
        <f t="shared" si="9"/>
        <v/>
      </c>
      <c r="BC67" s="89"/>
      <c r="BD67" s="286" t="str">
        <f t="shared" si="10"/>
        <v/>
      </c>
      <c r="BE67" s="90" t="str">
        <f t="shared" si="11"/>
        <v/>
      </c>
      <c r="BF67" s="18"/>
      <c r="BG67" s="18"/>
      <c r="BH67" s="206"/>
      <c r="BI67" s="207"/>
      <c r="BJ67" s="490"/>
      <c r="BK67" s="490"/>
      <c r="BL67" s="384"/>
      <c r="BM67" s="23"/>
      <c r="BN67" s="23"/>
      <c r="BO67" s="102"/>
    </row>
    <row r="68" spans="1:67" s="19" customFormat="1" ht="24.95" customHeight="1" x14ac:dyDescent="0.3">
      <c r="A68" s="48"/>
      <c r="B68" s="472" t="s">
        <v>276</v>
      </c>
      <c r="C68" s="472"/>
      <c r="D68" s="9">
        <v>5</v>
      </c>
      <c r="E68" s="472"/>
      <c r="F68" s="472"/>
      <c r="G68" s="170">
        <f>+G66+G67</f>
        <v>5</v>
      </c>
      <c r="H68" s="170">
        <f>+H66+H67</f>
        <v>5</v>
      </c>
      <c r="I68" s="10"/>
      <c r="J68" s="17"/>
      <c r="K68" s="459"/>
      <c r="L68" s="162" t="str">
        <f t="shared" si="26"/>
        <v/>
      </c>
      <c r="M68" s="163"/>
      <c r="N68" s="163"/>
      <c r="O68" s="278"/>
      <c r="P68" s="278"/>
      <c r="Q68" s="17"/>
      <c r="R68" s="510"/>
      <c r="S68" s="162" t="str">
        <f t="shared" si="31"/>
        <v/>
      </c>
      <c r="T68" s="163"/>
      <c r="U68" s="163"/>
      <c r="V68" s="278"/>
      <c r="W68" s="278"/>
      <c r="X68" s="20"/>
      <c r="Y68" s="510"/>
      <c r="Z68" s="162" t="str">
        <f t="shared" si="32"/>
        <v/>
      </c>
      <c r="AA68" s="163"/>
      <c r="AB68" s="163"/>
      <c r="AC68" s="278"/>
      <c r="AD68" s="278"/>
      <c r="AE68" s="17"/>
      <c r="AF68" s="510"/>
      <c r="AG68" s="162" t="str">
        <f t="shared" si="33"/>
        <v/>
      </c>
      <c r="AH68" s="163"/>
      <c r="AI68" s="163"/>
      <c r="AJ68" s="278"/>
      <c r="AK68" s="278"/>
      <c r="AL68" s="17"/>
      <c r="AM68" s="459"/>
      <c r="AN68" s="162" t="str">
        <f t="shared" si="34"/>
        <v/>
      </c>
      <c r="AO68" s="163"/>
      <c r="AP68" s="163"/>
      <c r="AQ68" s="278"/>
      <c r="AR68" s="278"/>
      <c r="AS68" s="17"/>
      <c r="AT68" s="113"/>
      <c r="AU68" s="113"/>
      <c r="AV68" s="285"/>
      <c r="AW68" s="91"/>
      <c r="AX68" s="91"/>
      <c r="AY68" s="228" t="str">
        <f t="shared" si="7"/>
        <v/>
      </c>
      <c r="AZ68" s="228" t="str">
        <f t="shared" si="8"/>
        <v/>
      </c>
      <c r="BA68" s="227"/>
      <c r="BB68" s="229" t="str">
        <f t="shared" si="9"/>
        <v/>
      </c>
      <c r="BC68" s="89"/>
      <c r="BD68" s="286" t="str">
        <f t="shared" si="10"/>
        <v/>
      </c>
      <c r="BE68" s="90" t="str">
        <f t="shared" si="11"/>
        <v/>
      </c>
      <c r="BF68" s="18"/>
      <c r="BG68" s="18"/>
      <c r="BH68" s="206"/>
      <c r="BI68" s="207"/>
      <c r="BJ68" s="511"/>
      <c r="BK68" s="511"/>
      <c r="BL68" s="384"/>
      <c r="BM68" s="23"/>
      <c r="BN68" s="23"/>
      <c r="BO68" s="102"/>
    </row>
    <row r="69" spans="1:67" s="19" customFormat="1" ht="24.95" customHeight="1" x14ac:dyDescent="0.3">
      <c r="A69" s="48" t="s">
        <v>324</v>
      </c>
      <c r="B69" s="48" t="s">
        <v>325</v>
      </c>
      <c r="C69" s="53" t="s">
        <v>252</v>
      </c>
      <c r="D69" s="72">
        <v>3</v>
      </c>
      <c r="E69" s="508" t="s">
        <v>326</v>
      </c>
      <c r="F69" s="508"/>
      <c r="G69" s="279">
        <v>3</v>
      </c>
      <c r="H69" s="72">
        <f>IF(E69="","",IF(E69="수",3,IF(E69="우",2.7,IF(E69="미",2.4,IF(E69="양",2.1,IF(E69="가",1.8,0))))))</f>
        <v>3</v>
      </c>
      <c r="I69" s="72"/>
      <c r="J69" s="17"/>
      <c r="K69" s="459"/>
      <c r="L69" s="162" t="str">
        <f t="shared" si="26"/>
        <v/>
      </c>
      <c r="M69" s="163"/>
      <c r="N69" s="163"/>
      <c r="O69" s="278"/>
      <c r="P69" s="278"/>
      <c r="Q69" s="17"/>
      <c r="R69" s="510"/>
      <c r="S69" s="162" t="str">
        <f t="shared" si="31"/>
        <v/>
      </c>
      <c r="T69" s="163"/>
      <c r="U69" s="163"/>
      <c r="V69" s="278"/>
      <c r="W69" s="278"/>
      <c r="X69" s="20"/>
      <c r="Y69" s="510"/>
      <c r="Z69" s="162" t="str">
        <f t="shared" si="32"/>
        <v/>
      </c>
      <c r="AA69" s="163"/>
      <c r="AB69" s="163"/>
      <c r="AC69" s="278"/>
      <c r="AD69" s="278"/>
      <c r="AE69" s="17"/>
      <c r="AF69" s="510"/>
      <c r="AG69" s="162" t="str">
        <f t="shared" si="33"/>
        <v/>
      </c>
      <c r="AH69" s="163"/>
      <c r="AI69" s="163"/>
      <c r="AJ69" s="278"/>
      <c r="AK69" s="278"/>
      <c r="AL69" s="17"/>
      <c r="AM69" s="459"/>
      <c r="AN69" s="162" t="str">
        <f t="shared" si="34"/>
        <v/>
      </c>
      <c r="AO69" s="163"/>
      <c r="AP69" s="163"/>
      <c r="AQ69" s="278"/>
      <c r="AR69" s="278"/>
      <c r="AS69" s="17"/>
      <c r="AT69" s="113"/>
      <c r="AU69" s="113"/>
      <c r="AV69" s="285"/>
      <c r="AW69" s="91"/>
      <c r="AX69" s="91"/>
      <c r="AY69" s="228" t="str">
        <f t="shared" si="7"/>
        <v/>
      </c>
      <c r="AZ69" s="228" t="str">
        <f t="shared" si="8"/>
        <v/>
      </c>
      <c r="BA69" s="227"/>
      <c r="BB69" s="229" t="str">
        <f t="shared" si="9"/>
        <v/>
      </c>
      <c r="BC69" s="89"/>
      <c r="BD69" s="286" t="str">
        <f t="shared" si="10"/>
        <v/>
      </c>
      <c r="BE69" s="90" t="str">
        <f t="shared" si="11"/>
        <v/>
      </c>
      <c r="BF69" s="18"/>
      <c r="BG69" s="18"/>
      <c r="BH69" s="206"/>
      <c r="BI69" s="207"/>
      <c r="BJ69" s="511"/>
      <c r="BK69" s="511"/>
      <c r="BL69" s="384"/>
      <c r="BM69" s="23"/>
      <c r="BN69" s="23"/>
      <c r="BO69" s="102"/>
    </row>
    <row r="70" spans="1:67" s="19" customFormat="1" ht="33" customHeight="1" x14ac:dyDescent="0.3">
      <c r="A70" s="48"/>
      <c r="B70" s="48" t="s">
        <v>328</v>
      </c>
      <c r="C70" s="53" t="s">
        <v>252</v>
      </c>
      <c r="D70" s="72">
        <v>2</v>
      </c>
      <c r="E70" s="508" t="s">
        <v>326</v>
      </c>
      <c r="F70" s="508"/>
      <c r="G70" s="279">
        <v>2</v>
      </c>
      <c r="H70" s="72">
        <f>IF(E70="","",IF(E70="수",2,IF(E70="우",1.8,IF(E70="미",1.6,IF(E70="양",1.4,IF(E70="가",1.2,0))))))</f>
        <v>2</v>
      </c>
      <c r="I70" s="72"/>
      <c r="J70" s="17"/>
      <c r="K70" s="460"/>
      <c r="L70" s="162" t="str">
        <f t="shared" si="26"/>
        <v/>
      </c>
      <c r="M70" s="163"/>
      <c r="N70" s="163"/>
      <c r="O70" s="278"/>
      <c r="P70" s="278"/>
      <c r="Q70" s="17"/>
      <c r="R70" s="510"/>
      <c r="S70" s="162" t="str">
        <f t="shared" si="31"/>
        <v/>
      </c>
      <c r="T70" s="163"/>
      <c r="U70" s="163"/>
      <c r="V70" s="278"/>
      <c r="W70" s="278"/>
      <c r="X70" s="20"/>
      <c r="Y70" s="510"/>
      <c r="Z70" s="162" t="str">
        <f t="shared" si="32"/>
        <v/>
      </c>
      <c r="AA70" s="163"/>
      <c r="AB70" s="163"/>
      <c r="AC70" s="278"/>
      <c r="AD70" s="278"/>
      <c r="AE70" s="17"/>
      <c r="AF70" s="510"/>
      <c r="AG70" s="162" t="str">
        <f t="shared" si="33"/>
        <v/>
      </c>
      <c r="AH70" s="163"/>
      <c r="AI70" s="163"/>
      <c r="AJ70" s="278"/>
      <c r="AK70" s="278"/>
      <c r="AL70" s="17"/>
      <c r="AM70" s="460"/>
      <c r="AN70" s="162" t="str">
        <f t="shared" si="34"/>
        <v/>
      </c>
      <c r="AO70" s="163"/>
      <c r="AP70" s="163"/>
      <c r="AQ70" s="278"/>
      <c r="AR70" s="278"/>
      <c r="AS70" s="17"/>
      <c r="AT70" s="113"/>
      <c r="AU70" s="113"/>
      <c r="AV70" s="285"/>
      <c r="AW70" s="91"/>
      <c r="AX70" s="91"/>
      <c r="AY70" s="228" t="str">
        <f t="shared" si="7"/>
        <v/>
      </c>
      <c r="AZ70" s="228" t="str">
        <f t="shared" si="8"/>
        <v/>
      </c>
      <c r="BA70" s="227"/>
      <c r="BB70" s="229" t="str">
        <f t="shared" si="9"/>
        <v/>
      </c>
      <c r="BC70" s="89"/>
      <c r="BD70" s="286" t="str">
        <f t="shared" si="10"/>
        <v/>
      </c>
      <c r="BE70" s="90" t="str">
        <f t="shared" si="11"/>
        <v/>
      </c>
      <c r="BF70" s="18"/>
      <c r="BG70" s="18"/>
      <c r="BH70" s="171"/>
      <c r="BI70" s="172"/>
      <c r="BJ70" s="512"/>
      <c r="BK70" s="512"/>
      <c r="BL70" s="385"/>
      <c r="BM70" s="23"/>
      <c r="BN70" s="23"/>
      <c r="BO70" s="102"/>
    </row>
    <row r="71" spans="1:67" s="19" customFormat="1" ht="24.95" customHeight="1" x14ac:dyDescent="0.3">
      <c r="A71" s="48"/>
      <c r="B71" s="472" t="s">
        <v>276</v>
      </c>
      <c r="C71" s="472"/>
      <c r="D71" s="9">
        <v>5</v>
      </c>
      <c r="E71" s="472"/>
      <c r="F71" s="472"/>
      <c r="G71" s="9">
        <f>+G69+G70</f>
        <v>5</v>
      </c>
      <c r="H71" s="9">
        <f>+H69+H70</f>
        <v>5</v>
      </c>
      <c r="I71" s="10"/>
      <c r="J71" s="17"/>
      <c r="K71" s="320" t="s">
        <v>329</v>
      </c>
      <c r="L71" s="321">
        <f>SUM(L46:L70)</f>
        <v>1</v>
      </c>
      <c r="M71" s="322"/>
      <c r="N71" s="322"/>
      <c r="O71" s="323"/>
      <c r="P71" s="323"/>
      <c r="Q71" s="17"/>
      <c r="R71" s="320" t="s">
        <v>329</v>
      </c>
      <c r="S71" s="321">
        <f>SUM(S46:S70)</f>
        <v>1</v>
      </c>
      <c r="T71" s="322"/>
      <c r="U71" s="322"/>
      <c r="V71" s="323"/>
      <c r="W71" s="323"/>
      <c r="X71" s="357"/>
      <c r="Y71" s="320" t="s">
        <v>329</v>
      </c>
      <c r="Z71" s="321">
        <f>SUM(Z46:Z70)</f>
        <v>1</v>
      </c>
      <c r="AA71" s="322"/>
      <c r="AB71" s="322"/>
      <c r="AC71" s="323"/>
      <c r="AD71" s="323"/>
      <c r="AE71" s="17"/>
      <c r="AF71" s="320" t="s">
        <v>329</v>
      </c>
      <c r="AG71" s="321">
        <f>SUM(AG46:AG70)</f>
        <v>1</v>
      </c>
      <c r="AH71" s="322"/>
      <c r="AI71" s="322"/>
      <c r="AJ71" s="323"/>
      <c r="AK71" s="323"/>
      <c r="AL71" s="17"/>
      <c r="AM71" s="320" t="s">
        <v>329</v>
      </c>
      <c r="AN71" s="321">
        <f>SUM(AN46:AN70)</f>
        <v>1</v>
      </c>
      <c r="AO71" s="322"/>
      <c r="AP71" s="322"/>
      <c r="AQ71" s="323"/>
      <c r="AR71" s="323"/>
      <c r="AS71" s="17"/>
      <c r="AT71" s="113"/>
      <c r="AU71" s="113"/>
      <c r="AV71" s="285"/>
      <c r="AW71" s="91"/>
      <c r="AX71" s="91"/>
      <c r="AY71" s="228" t="str">
        <f t="shared" si="7"/>
        <v/>
      </c>
      <c r="AZ71" s="228" t="str">
        <f t="shared" si="8"/>
        <v/>
      </c>
      <c r="BA71" s="227"/>
      <c r="BB71" s="229" t="str">
        <f t="shared" si="9"/>
        <v/>
      </c>
      <c r="BC71" s="89"/>
      <c r="BD71" s="286" t="str">
        <f t="shared" si="10"/>
        <v/>
      </c>
      <c r="BE71" s="90" t="str">
        <f t="shared" si="11"/>
        <v/>
      </c>
      <c r="BF71" s="18"/>
      <c r="BG71" s="18"/>
      <c r="BH71" s="21"/>
      <c r="BI71" s="21"/>
      <c r="BJ71" s="21"/>
      <c r="BK71" s="21"/>
      <c r="BL71" s="21"/>
      <c r="BM71" s="23"/>
      <c r="BN71" s="23"/>
      <c r="BO71" s="102"/>
    </row>
    <row r="72" spans="1:67" s="19" customFormat="1" ht="24.95" customHeight="1" x14ac:dyDescent="0.3">
      <c r="A72" s="48" t="s">
        <v>317</v>
      </c>
      <c r="B72" s="333" t="s">
        <v>330</v>
      </c>
      <c r="C72" s="333" t="s">
        <v>331</v>
      </c>
      <c r="D72" s="72">
        <v>1</v>
      </c>
      <c r="E72" s="519" t="s">
        <v>332</v>
      </c>
      <c r="F72" s="519"/>
      <c r="G72" s="279">
        <v>0</v>
      </c>
      <c r="H72" s="72">
        <f>IF(E72="","",IF(E72&lt;(B3-180),1,0))</f>
        <v>0</v>
      </c>
      <c r="I72" s="72"/>
      <c r="J72" s="17"/>
      <c r="K72" s="458" t="s">
        <v>368</v>
      </c>
      <c r="L72" s="162">
        <f>IF(M72="","",(N72-M72+1))</f>
        <v>1</v>
      </c>
      <c r="M72" s="163">
        <v>36892</v>
      </c>
      <c r="N72" s="163">
        <v>36892</v>
      </c>
      <c r="O72" s="278"/>
      <c r="P72" s="278"/>
      <c r="Q72" s="17"/>
      <c r="R72" s="509" t="s">
        <v>368</v>
      </c>
      <c r="S72" s="162">
        <f>IF(T72="","",(U72-T72+1))</f>
        <v>1</v>
      </c>
      <c r="T72" s="163">
        <v>36892</v>
      </c>
      <c r="U72" s="163">
        <v>36892</v>
      </c>
      <c r="V72" s="278"/>
      <c r="W72" s="278"/>
      <c r="X72" s="20"/>
      <c r="Y72" s="509" t="s">
        <v>368</v>
      </c>
      <c r="Z72" s="162">
        <f>IF(AA72="","",(AB72-AA72+1))</f>
        <v>1</v>
      </c>
      <c r="AA72" s="163">
        <v>36892</v>
      </c>
      <c r="AB72" s="163">
        <v>36892</v>
      </c>
      <c r="AC72" s="278"/>
      <c r="AD72" s="278"/>
      <c r="AE72" s="17"/>
      <c r="AF72" s="509" t="s">
        <v>368</v>
      </c>
      <c r="AG72" s="162">
        <f>IF(AH72="","",(AI72-AH72+1))</f>
        <v>1</v>
      </c>
      <c r="AH72" s="163">
        <v>36892</v>
      </c>
      <c r="AI72" s="163">
        <v>36892</v>
      </c>
      <c r="AJ72" s="278"/>
      <c r="AK72" s="278"/>
      <c r="AL72" s="17"/>
      <c r="AM72" s="458" t="s">
        <v>333</v>
      </c>
      <c r="AN72" s="162">
        <f>IF(AO72="","",(AP72-AO72+1))</f>
        <v>1</v>
      </c>
      <c r="AO72" s="163">
        <v>36892</v>
      </c>
      <c r="AP72" s="163">
        <v>36892</v>
      </c>
      <c r="AQ72" s="278"/>
      <c r="AR72" s="278"/>
      <c r="AS72" s="17"/>
      <c r="AT72" s="113"/>
      <c r="AU72" s="113"/>
      <c r="AV72" s="285"/>
      <c r="AW72" s="91"/>
      <c r="AX72" s="91"/>
      <c r="AY72" s="228" t="str">
        <f t="shared" si="7"/>
        <v/>
      </c>
      <c r="AZ72" s="228" t="str">
        <f t="shared" si="8"/>
        <v/>
      </c>
      <c r="BA72" s="227"/>
      <c r="BB72" s="229" t="str">
        <f t="shared" si="9"/>
        <v/>
      </c>
      <c r="BC72" s="89"/>
      <c r="BD72" s="286" t="str">
        <f t="shared" si="10"/>
        <v/>
      </c>
      <c r="BE72" s="90" t="str">
        <f t="shared" si="11"/>
        <v/>
      </c>
      <c r="BF72" s="18"/>
      <c r="BG72" s="18"/>
      <c r="BH72" s="131"/>
      <c r="BI72" s="21"/>
      <c r="BJ72" s="21"/>
      <c r="BK72" s="21"/>
      <c r="BL72" s="21"/>
      <c r="BM72" s="23"/>
      <c r="BN72" s="23"/>
      <c r="BO72" s="102"/>
    </row>
    <row r="73" spans="1:67" s="19" customFormat="1" ht="24.95" customHeight="1" x14ac:dyDescent="0.3">
      <c r="A73" s="48"/>
      <c r="B73" s="333" t="s">
        <v>335</v>
      </c>
      <c r="C73" s="333" t="s">
        <v>336</v>
      </c>
      <c r="D73" s="72">
        <v>1</v>
      </c>
      <c r="E73" s="339" t="str">
        <f>E9</f>
        <v>장옥정</v>
      </c>
      <c r="F73" s="340">
        <v>0</v>
      </c>
      <c r="G73" s="468">
        <v>0</v>
      </c>
      <c r="H73" s="539">
        <f>AVERAGE(F73:F74)</f>
        <v>0</v>
      </c>
      <c r="I73" s="479" t="s">
        <v>385</v>
      </c>
      <c r="J73" s="17"/>
      <c r="K73" s="459"/>
      <c r="L73" s="324"/>
      <c r="M73" s="324"/>
      <c r="N73" s="324"/>
      <c r="O73" s="278"/>
      <c r="P73" s="278"/>
      <c r="Q73" s="17"/>
      <c r="R73" s="510"/>
      <c r="S73" s="324"/>
      <c r="T73" s="324"/>
      <c r="U73" s="324"/>
      <c r="V73" s="278"/>
      <c r="W73" s="278"/>
      <c r="X73" s="20"/>
      <c r="Y73" s="510"/>
      <c r="Z73" s="324"/>
      <c r="AA73" s="324"/>
      <c r="AB73" s="324"/>
      <c r="AC73" s="278"/>
      <c r="AD73" s="278"/>
      <c r="AE73" s="17"/>
      <c r="AF73" s="510"/>
      <c r="AG73" s="324"/>
      <c r="AH73" s="324"/>
      <c r="AI73" s="324"/>
      <c r="AJ73" s="278"/>
      <c r="AK73" s="278"/>
      <c r="AL73" s="17"/>
      <c r="AM73" s="459"/>
      <c r="AN73" s="324"/>
      <c r="AO73" s="324"/>
      <c r="AP73" s="324"/>
      <c r="AQ73" s="278"/>
      <c r="AR73" s="278"/>
      <c r="AS73" s="17"/>
      <c r="AT73" s="113"/>
      <c r="AU73" s="113"/>
      <c r="AV73" s="285"/>
      <c r="AW73" s="91"/>
      <c r="AX73" s="91"/>
      <c r="AY73" s="228" t="str">
        <f t="shared" si="7"/>
        <v/>
      </c>
      <c r="AZ73" s="228" t="str">
        <f t="shared" si="8"/>
        <v/>
      </c>
      <c r="BA73" s="227"/>
      <c r="BB73" s="229" t="str">
        <f t="shared" si="9"/>
        <v/>
      </c>
      <c r="BC73" s="89"/>
      <c r="BD73" s="286" t="str">
        <f t="shared" si="10"/>
        <v/>
      </c>
      <c r="BE73" s="90" t="str">
        <f t="shared" si="11"/>
        <v/>
      </c>
      <c r="BF73" s="18"/>
      <c r="BG73" s="18"/>
      <c r="BH73" s="313"/>
      <c r="BI73" s="313"/>
      <c r="BJ73" s="488"/>
      <c r="BK73" s="488"/>
      <c r="BL73" s="83"/>
      <c r="BM73" s="23"/>
      <c r="BN73" s="23"/>
      <c r="BO73" s="102"/>
    </row>
    <row r="74" spans="1:67" s="19" customFormat="1" ht="24.95" customHeight="1" x14ac:dyDescent="0.3">
      <c r="A74" s="48"/>
      <c r="B74" s="333"/>
      <c r="C74" s="333"/>
      <c r="D74" s="72"/>
      <c r="E74" s="339" t="str">
        <f>E10</f>
        <v>홍길동</v>
      </c>
      <c r="F74" s="340">
        <v>0</v>
      </c>
      <c r="G74" s="469"/>
      <c r="H74" s="540"/>
      <c r="I74" s="502"/>
      <c r="J74" s="17"/>
      <c r="K74" s="459"/>
      <c r="L74" s="324"/>
      <c r="M74" s="324"/>
      <c r="N74" s="324"/>
      <c r="O74" s="278"/>
      <c r="P74" s="278"/>
      <c r="Q74" s="17"/>
      <c r="R74" s="510"/>
      <c r="S74" s="324"/>
      <c r="T74" s="324"/>
      <c r="U74" s="324"/>
      <c r="V74" s="278"/>
      <c r="W74" s="278"/>
      <c r="X74" s="20"/>
      <c r="Y74" s="510"/>
      <c r="Z74" s="324"/>
      <c r="AA74" s="324"/>
      <c r="AB74" s="324"/>
      <c r="AC74" s="278"/>
      <c r="AD74" s="278"/>
      <c r="AE74" s="17"/>
      <c r="AF74" s="510"/>
      <c r="AG74" s="324"/>
      <c r="AH74" s="324"/>
      <c r="AI74" s="324"/>
      <c r="AJ74" s="278"/>
      <c r="AK74" s="278"/>
      <c r="AL74" s="17"/>
      <c r="AM74" s="459"/>
      <c r="AN74" s="324"/>
      <c r="AO74" s="324"/>
      <c r="AP74" s="324"/>
      <c r="AQ74" s="278"/>
      <c r="AR74" s="278"/>
      <c r="AS74" s="17"/>
      <c r="AT74" s="113"/>
      <c r="AU74" s="113"/>
      <c r="AV74" s="285"/>
      <c r="AW74" s="91"/>
      <c r="AX74" s="91"/>
      <c r="AY74" s="228"/>
      <c r="AZ74" s="228"/>
      <c r="BA74" s="227"/>
      <c r="BB74" s="229"/>
      <c r="BC74" s="89"/>
      <c r="BD74" s="286"/>
      <c r="BE74" s="90"/>
      <c r="BF74" s="18"/>
      <c r="BG74" s="18"/>
      <c r="BH74" s="313"/>
      <c r="BI74" s="313"/>
      <c r="BJ74" s="84"/>
      <c r="BK74" s="84"/>
      <c r="BL74" s="83"/>
      <c r="BM74" s="23"/>
      <c r="BN74" s="23"/>
      <c r="BO74" s="102"/>
    </row>
    <row r="75" spans="1:67" s="19" customFormat="1" ht="24.95" customHeight="1" x14ac:dyDescent="0.3">
      <c r="A75" s="48" t="s">
        <v>338</v>
      </c>
      <c r="B75" s="333" t="s">
        <v>339</v>
      </c>
      <c r="C75" s="333" t="s">
        <v>339</v>
      </c>
      <c r="D75" s="72">
        <v>-5</v>
      </c>
      <c r="E75" s="518">
        <f>BI79</f>
        <v>0</v>
      </c>
      <c r="F75" s="518"/>
      <c r="G75" s="279">
        <v>0</v>
      </c>
      <c r="H75" s="72">
        <f>IF(E75&gt;=20,-5,IF(E75&gt;=15,-3,IF(E75&gt;=10,-2,IF(E75&gt;=5,-1,IF(E75&gt;=2,-0.5,IF(E75&gt;=1,-0.2,0))))))</f>
        <v>0</v>
      </c>
      <c r="I75" s="72"/>
      <c r="J75" s="17"/>
      <c r="K75" s="459"/>
      <c r="L75" s="162" t="str">
        <f t="shared" ref="L75:L84" si="35">IF(M75="","",(N75-M75+1))</f>
        <v/>
      </c>
      <c r="M75" s="163"/>
      <c r="N75" s="163"/>
      <c r="O75" s="278"/>
      <c r="P75" s="278"/>
      <c r="Q75" s="17"/>
      <c r="R75" s="510"/>
      <c r="S75" s="162" t="str">
        <f t="shared" ref="S75:S84" si="36">IF(T75="","",(U75-T75+1))</f>
        <v/>
      </c>
      <c r="T75" s="163"/>
      <c r="U75" s="163"/>
      <c r="V75" s="278"/>
      <c r="W75" s="278"/>
      <c r="X75" s="20"/>
      <c r="Y75" s="510"/>
      <c r="Z75" s="162" t="str">
        <f t="shared" ref="Z75:Z84" si="37">IF(AA75="","",(AB75-AA75+1))</f>
        <v/>
      </c>
      <c r="AA75" s="163"/>
      <c r="AB75" s="163"/>
      <c r="AC75" s="278"/>
      <c r="AD75" s="278"/>
      <c r="AE75" s="17"/>
      <c r="AF75" s="510"/>
      <c r="AG75" s="162" t="str">
        <f t="shared" ref="AG75:AG84" si="38">IF(AH75="","",(AI75-AH75+1))</f>
        <v/>
      </c>
      <c r="AH75" s="163"/>
      <c r="AI75" s="163"/>
      <c r="AJ75" s="278"/>
      <c r="AK75" s="278"/>
      <c r="AL75" s="17"/>
      <c r="AM75" s="459"/>
      <c r="AN75" s="162" t="str">
        <f t="shared" ref="AN75:AN84" si="39">IF(AO75="","",(AP75-AO75+1))</f>
        <v/>
      </c>
      <c r="AO75" s="163"/>
      <c r="AP75" s="163"/>
      <c r="AQ75" s="278"/>
      <c r="AR75" s="278"/>
      <c r="AS75" s="17"/>
      <c r="AT75" s="113" t="str">
        <f>C5</f>
        <v>㈜△△△</v>
      </c>
      <c r="AU75" s="113" t="s">
        <v>379</v>
      </c>
      <c r="AV75" s="285"/>
      <c r="AW75" s="91"/>
      <c r="AX75" s="91"/>
      <c r="AY75" s="228" t="str">
        <f t="shared" si="7"/>
        <v/>
      </c>
      <c r="AZ75" s="228" t="str">
        <f t="shared" si="8"/>
        <v/>
      </c>
      <c r="BA75" s="227"/>
      <c r="BB75" s="229" t="str">
        <f t="shared" si="9"/>
        <v/>
      </c>
      <c r="BC75" s="89"/>
      <c r="BD75" s="286">
        <f t="shared" si="10"/>
        <v>0.7</v>
      </c>
      <c r="BE75" s="90" t="str">
        <f t="shared" si="11"/>
        <v/>
      </c>
      <c r="BF75" s="18"/>
      <c r="BG75" s="18"/>
      <c r="BH75" s="206"/>
      <c r="BI75" s="382"/>
      <c r="BJ75" s="511"/>
      <c r="BK75" s="511"/>
      <c r="BL75" s="209"/>
      <c r="BM75" s="23"/>
      <c r="BN75" s="23"/>
      <c r="BO75" s="102"/>
    </row>
    <row r="76" spans="1:67" s="19" customFormat="1" ht="24.95" customHeight="1" x14ac:dyDescent="0.3">
      <c r="A76" s="48"/>
      <c r="B76" s="472" t="s">
        <v>276</v>
      </c>
      <c r="C76" s="472"/>
      <c r="D76" s="9"/>
      <c r="E76" s="472"/>
      <c r="F76" s="472"/>
      <c r="G76" s="170">
        <f>SUM(G72:G75)</f>
        <v>0</v>
      </c>
      <c r="H76" s="170">
        <f>SUM(H72:H75)</f>
        <v>0</v>
      </c>
      <c r="I76" s="10"/>
      <c r="J76" s="17"/>
      <c r="K76" s="459"/>
      <c r="L76" s="162" t="str">
        <f t="shared" si="35"/>
        <v/>
      </c>
      <c r="M76" s="163"/>
      <c r="N76" s="163"/>
      <c r="O76" s="278"/>
      <c r="P76" s="278"/>
      <c r="Q76" s="17"/>
      <c r="R76" s="510"/>
      <c r="S76" s="162" t="str">
        <f t="shared" si="36"/>
        <v/>
      </c>
      <c r="T76" s="163"/>
      <c r="U76" s="163"/>
      <c r="V76" s="278"/>
      <c r="W76" s="278"/>
      <c r="X76" s="20"/>
      <c r="Y76" s="510"/>
      <c r="Z76" s="162" t="str">
        <f t="shared" si="37"/>
        <v/>
      </c>
      <c r="AA76" s="163"/>
      <c r="AB76" s="163"/>
      <c r="AC76" s="278"/>
      <c r="AD76" s="278"/>
      <c r="AE76" s="17"/>
      <c r="AF76" s="510"/>
      <c r="AG76" s="162" t="str">
        <f t="shared" si="38"/>
        <v/>
      </c>
      <c r="AH76" s="163"/>
      <c r="AI76" s="163"/>
      <c r="AJ76" s="278"/>
      <c r="AK76" s="278"/>
      <c r="AL76" s="17"/>
      <c r="AM76" s="459"/>
      <c r="AN76" s="162" t="str">
        <f t="shared" si="39"/>
        <v/>
      </c>
      <c r="AO76" s="163"/>
      <c r="AP76" s="163"/>
      <c r="AQ76" s="278"/>
      <c r="AR76" s="278"/>
      <c r="AS76" s="17"/>
      <c r="AT76" s="113"/>
      <c r="AU76" s="113"/>
      <c r="AV76" s="285"/>
      <c r="AW76" s="91"/>
      <c r="AX76" s="91"/>
      <c r="AY76" s="228" t="str">
        <f t="shared" si="7"/>
        <v/>
      </c>
      <c r="AZ76" s="228" t="str">
        <f t="shared" si="8"/>
        <v/>
      </c>
      <c r="BA76" s="227"/>
      <c r="BB76" s="229" t="str">
        <f t="shared" si="9"/>
        <v/>
      </c>
      <c r="BC76" s="89"/>
      <c r="BD76" s="286" t="str">
        <f t="shared" si="10"/>
        <v/>
      </c>
      <c r="BE76" s="90" t="str">
        <f t="shared" si="11"/>
        <v/>
      </c>
      <c r="BF76" s="18"/>
      <c r="BG76" s="18"/>
      <c r="BH76" s="206"/>
      <c r="BI76" s="382"/>
      <c r="BJ76" s="511"/>
      <c r="BK76" s="511"/>
      <c r="BL76" s="209"/>
      <c r="BM76" s="23"/>
      <c r="BN76" s="23"/>
      <c r="BO76" s="102"/>
    </row>
    <row r="77" spans="1:67" s="19" customFormat="1" ht="24.95" customHeight="1" x14ac:dyDescent="0.3">
      <c r="A77" s="457" t="s">
        <v>341</v>
      </c>
      <c r="B77" s="457"/>
      <c r="C77" s="457"/>
      <c r="D77" s="325">
        <f>SUM(D34,D37,D50,D60,D65,D68,D71)</f>
        <v>100</v>
      </c>
      <c r="E77" s="530" t="str">
        <f>IF(H77="","",IF(H77&gt;=80,"적격","부적격"))</f>
        <v>적격</v>
      </c>
      <c r="F77" s="530"/>
      <c r="G77" s="178">
        <f>ROUND(SUM(G34,G37,G50,G60,G65,G68,G71,G76),2)</f>
        <v>88.95</v>
      </c>
      <c r="H77" s="178">
        <f>ROUND(SUM(H34,H37,H50,H60,H65,H68,H71,H76),2)</f>
        <v>88.95</v>
      </c>
      <c r="I77" s="225">
        <f>H77-G77</f>
        <v>0</v>
      </c>
      <c r="J77" s="17"/>
      <c r="K77" s="459"/>
      <c r="L77" s="162" t="str">
        <f t="shared" si="35"/>
        <v/>
      </c>
      <c r="M77" s="163"/>
      <c r="N77" s="163"/>
      <c r="O77" s="278"/>
      <c r="P77" s="278"/>
      <c r="Q77" s="17"/>
      <c r="R77" s="510"/>
      <c r="S77" s="162" t="str">
        <f t="shared" si="36"/>
        <v/>
      </c>
      <c r="T77" s="163"/>
      <c r="U77" s="163"/>
      <c r="V77" s="278"/>
      <c r="W77" s="278"/>
      <c r="X77" s="20"/>
      <c r="Y77" s="510"/>
      <c r="Z77" s="162" t="str">
        <f t="shared" si="37"/>
        <v/>
      </c>
      <c r="AA77" s="163"/>
      <c r="AB77" s="163"/>
      <c r="AC77" s="278"/>
      <c r="AD77" s="278"/>
      <c r="AE77" s="17"/>
      <c r="AF77" s="510"/>
      <c r="AG77" s="162" t="str">
        <f t="shared" si="38"/>
        <v/>
      </c>
      <c r="AH77" s="163"/>
      <c r="AI77" s="163"/>
      <c r="AJ77" s="278"/>
      <c r="AK77" s="278"/>
      <c r="AL77" s="17"/>
      <c r="AM77" s="459"/>
      <c r="AN77" s="162" t="str">
        <f t="shared" si="39"/>
        <v/>
      </c>
      <c r="AO77" s="163"/>
      <c r="AP77" s="163"/>
      <c r="AQ77" s="278"/>
      <c r="AR77" s="278"/>
      <c r="AS77" s="17"/>
      <c r="AT77" s="113"/>
      <c r="AU77" s="113"/>
      <c r="AV77" s="285"/>
      <c r="AW77" s="91"/>
      <c r="AX77" s="91"/>
      <c r="AY77" s="228" t="str">
        <f t="shared" si="7"/>
        <v/>
      </c>
      <c r="AZ77" s="228" t="str">
        <f t="shared" si="8"/>
        <v/>
      </c>
      <c r="BA77" s="227"/>
      <c r="BB77" s="229" t="str">
        <f t="shared" si="9"/>
        <v/>
      </c>
      <c r="BC77" s="89"/>
      <c r="BD77" s="286" t="str">
        <f t="shared" si="10"/>
        <v/>
      </c>
      <c r="BE77" s="90" t="str">
        <f t="shared" si="11"/>
        <v/>
      </c>
      <c r="BF77" s="18"/>
      <c r="BG77" s="18"/>
      <c r="BH77" s="206"/>
      <c r="BI77" s="382"/>
      <c r="BJ77" s="511"/>
      <c r="BK77" s="511"/>
      <c r="BL77" s="209"/>
      <c r="BM77" s="23"/>
      <c r="BN77" s="23"/>
      <c r="BO77" s="102"/>
    </row>
    <row r="78" spans="1:67" s="19" customFormat="1" ht="24.95" customHeight="1" x14ac:dyDescent="0.3">
      <c r="A78" s="179"/>
      <c r="B78" s="180"/>
      <c r="C78" s="77"/>
      <c r="D78" s="180"/>
      <c r="E78" s="180"/>
      <c r="F78" s="181"/>
      <c r="G78" s="180"/>
      <c r="H78" s="180"/>
      <c r="I78" s="180"/>
      <c r="J78" s="17"/>
      <c r="K78" s="459"/>
      <c r="L78" s="162" t="str">
        <f t="shared" si="35"/>
        <v/>
      </c>
      <c r="M78" s="163"/>
      <c r="N78" s="163"/>
      <c r="O78" s="278"/>
      <c r="P78" s="278"/>
      <c r="Q78" s="17"/>
      <c r="R78" s="510"/>
      <c r="S78" s="162" t="str">
        <f t="shared" si="36"/>
        <v/>
      </c>
      <c r="T78" s="163"/>
      <c r="U78" s="163"/>
      <c r="V78" s="278"/>
      <c r="W78" s="278"/>
      <c r="X78" s="20"/>
      <c r="Y78" s="510"/>
      <c r="Z78" s="162" t="str">
        <f t="shared" si="37"/>
        <v/>
      </c>
      <c r="AA78" s="163"/>
      <c r="AB78" s="163"/>
      <c r="AC78" s="278"/>
      <c r="AD78" s="278"/>
      <c r="AE78" s="17"/>
      <c r="AF78" s="510"/>
      <c r="AG78" s="162" t="str">
        <f t="shared" si="38"/>
        <v/>
      </c>
      <c r="AH78" s="163"/>
      <c r="AI78" s="163"/>
      <c r="AJ78" s="278"/>
      <c r="AK78" s="278"/>
      <c r="AL78" s="17"/>
      <c r="AM78" s="459"/>
      <c r="AN78" s="162" t="str">
        <f t="shared" si="39"/>
        <v/>
      </c>
      <c r="AO78" s="163"/>
      <c r="AP78" s="163"/>
      <c r="AQ78" s="278"/>
      <c r="AR78" s="278"/>
      <c r="AS78" s="17"/>
      <c r="AT78" s="113"/>
      <c r="AU78" s="113"/>
      <c r="AV78" s="285"/>
      <c r="AW78" s="91"/>
      <c r="AX78" s="91"/>
      <c r="AY78" s="228" t="str">
        <f t="shared" si="7"/>
        <v/>
      </c>
      <c r="AZ78" s="228" t="str">
        <f t="shared" si="8"/>
        <v/>
      </c>
      <c r="BA78" s="227"/>
      <c r="BB78" s="229" t="str">
        <f t="shared" si="9"/>
        <v/>
      </c>
      <c r="BC78" s="89"/>
      <c r="BD78" s="286" t="str">
        <f t="shared" si="10"/>
        <v/>
      </c>
      <c r="BE78" s="90" t="str">
        <f t="shared" si="11"/>
        <v/>
      </c>
      <c r="BF78" s="18"/>
      <c r="BG78" s="18"/>
      <c r="BH78" s="206"/>
      <c r="BI78" s="382"/>
      <c r="BJ78" s="511"/>
      <c r="BK78" s="511"/>
      <c r="BL78" s="209"/>
      <c r="BM78" s="23"/>
      <c r="BN78" s="23"/>
      <c r="BO78" s="102"/>
    </row>
    <row r="79" spans="1:67" s="19" customFormat="1" ht="33" customHeight="1" x14ac:dyDescent="0.3">
      <c r="J79" s="17"/>
      <c r="K79" s="459"/>
      <c r="L79" s="162" t="str">
        <f t="shared" si="35"/>
        <v/>
      </c>
      <c r="M79" s="163"/>
      <c r="N79" s="163"/>
      <c r="O79" s="278"/>
      <c r="P79" s="278"/>
      <c r="Q79" s="17"/>
      <c r="R79" s="510"/>
      <c r="S79" s="162" t="str">
        <f t="shared" si="36"/>
        <v/>
      </c>
      <c r="T79" s="163"/>
      <c r="U79" s="163"/>
      <c r="V79" s="278"/>
      <c r="W79" s="278"/>
      <c r="X79" s="20"/>
      <c r="Y79" s="510"/>
      <c r="Z79" s="162" t="str">
        <f t="shared" si="37"/>
        <v/>
      </c>
      <c r="AA79" s="163"/>
      <c r="AB79" s="163"/>
      <c r="AC79" s="278"/>
      <c r="AD79" s="278"/>
      <c r="AE79" s="17"/>
      <c r="AF79" s="510"/>
      <c r="AG79" s="162" t="str">
        <f t="shared" si="38"/>
        <v/>
      </c>
      <c r="AH79" s="163"/>
      <c r="AI79" s="163"/>
      <c r="AJ79" s="278"/>
      <c r="AK79" s="278"/>
      <c r="AL79" s="17"/>
      <c r="AM79" s="459"/>
      <c r="AN79" s="162" t="str">
        <f t="shared" si="39"/>
        <v/>
      </c>
      <c r="AO79" s="163"/>
      <c r="AP79" s="163"/>
      <c r="AQ79" s="278"/>
      <c r="AR79" s="278"/>
      <c r="AS79" s="17"/>
      <c r="AT79" s="113"/>
      <c r="AU79" s="113"/>
      <c r="AV79" s="285"/>
      <c r="AW79" s="91"/>
      <c r="AX79" s="91"/>
      <c r="AY79" s="228" t="str">
        <f t="shared" si="7"/>
        <v/>
      </c>
      <c r="AZ79" s="228" t="str">
        <f t="shared" si="8"/>
        <v/>
      </c>
      <c r="BA79" s="227"/>
      <c r="BB79" s="229" t="str">
        <f t="shared" si="9"/>
        <v/>
      </c>
      <c r="BC79" s="89"/>
      <c r="BD79" s="286" t="str">
        <f t="shared" si="10"/>
        <v/>
      </c>
      <c r="BE79" s="90" t="str">
        <f t="shared" si="11"/>
        <v/>
      </c>
      <c r="BF79" s="18"/>
      <c r="BG79" s="18"/>
      <c r="BH79" s="171"/>
      <c r="BI79" s="383"/>
      <c r="BJ79" s="512"/>
      <c r="BK79" s="512"/>
      <c r="BL79" s="209"/>
      <c r="BM79" s="23"/>
      <c r="BN79" s="23"/>
      <c r="BO79" s="102"/>
    </row>
    <row r="80" spans="1:67" s="19" customFormat="1" ht="24.95" customHeight="1" x14ac:dyDescent="0.3">
      <c r="A80" s="213"/>
      <c r="B80" s="214" t="s">
        <v>344</v>
      </c>
      <c r="C80" s="214" t="s">
        <v>345</v>
      </c>
      <c r="J80" s="17"/>
      <c r="K80" s="459"/>
      <c r="L80" s="162" t="str">
        <f t="shared" si="35"/>
        <v/>
      </c>
      <c r="M80" s="163"/>
      <c r="N80" s="163"/>
      <c r="O80" s="278"/>
      <c r="P80" s="278"/>
      <c r="Q80" s="17"/>
      <c r="R80" s="510"/>
      <c r="S80" s="162" t="str">
        <f t="shared" si="36"/>
        <v/>
      </c>
      <c r="T80" s="163"/>
      <c r="U80" s="163"/>
      <c r="V80" s="278"/>
      <c r="W80" s="278"/>
      <c r="X80" s="20"/>
      <c r="Y80" s="510"/>
      <c r="Z80" s="162" t="str">
        <f t="shared" si="37"/>
        <v/>
      </c>
      <c r="AA80" s="163"/>
      <c r="AB80" s="163"/>
      <c r="AC80" s="278"/>
      <c r="AD80" s="278"/>
      <c r="AE80" s="17"/>
      <c r="AF80" s="510"/>
      <c r="AG80" s="162" t="str">
        <f t="shared" si="38"/>
        <v/>
      </c>
      <c r="AH80" s="163"/>
      <c r="AI80" s="163"/>
      <c r="AJ80" s="278"/>
      <c r="AK80" s="278"/>
      <c r="AL80" s="17"/>
      <c r="AM80" s="459"/>
      <c r="AN80" s="162" t="str">
        <f t="shared" si="39"/>
        <v/>
      </c>
      <c r="AO80" s="163"/>
      <c r="AP80" s="163"/>
      <c r="AQ80" s="278"/>
      <c r="AR80" s="278"/>
      <c r="AS80" s="17"/>
      <c r="AT80" s="113"/>
      <c r="AU80" s="113"/>
      <c r="AV80" s="285"/>
      <c r="AW80" s="91"/>
      <c r="AX80" s="91"/>
      <c r="AY80" s="228" t="str">
        <f t="shared" si="7"/>
        <v/>
      </c>
      <c r="AZ80" s="228" t="str">
        <f t="shared" si="8"/>
        <v/>
      </c>
      <c r="BA80" s="227"/>
      <c r="BB80" s="229" t="str">
        <f t="shared" si="9"/>
        <v/>
      </c>
      <c r="BC80" s="89"/>
      <c r="BD80" s="286" t="str">
        <f t="shared" si="10"/>
        <v/>
      </c>
      <c r="BE80" s="90" t="str">
        <f t="shared" si="11"/>
        <v/>
      </c>
      <c r="BF80" s="18"/>
      <c r="BG80" s="18"/>
      <c r="BH80" s="21"/>
      <c r="BI80" s="21"/>
      <c r="BJ80" s="21"/>
      <c r="BK80" s="21"/>
      <c r="BL80" s="21"/>
      <c r="BM80" s="23"/>
      <c r="BN80" s="107"/>
      <c r="BO80" s="102"/>
    </row>
    <row r="81" spans="1:67" s="19" customFormat="1" ht="24.95" customHeight="1" x14ac:dyDescent="0.3">
      <c r="A81" s="215" t="s">
        <v>346</v>
      </c>
      <c r="B81" s="216">
        <v>0</v>
      </c>
      <c r="C81" s="217">
        <v>0</v>
      </c>
      <c r="D81" s="180"/>
      <c r="E81" s="180"/>
      <c r="F81" s="181"/>
      <c r="G81" s="180"/>
      <c r="H81" s="180"/>
      <c r="I81" s="180"/>
      <c r="J81" s="17"/>
      <c r="K81" s="459"/>
      <c r="L81" s="162" t="str">
        <f t="shared" si="35"/>
        <v/>
      </c>
      <c r="M81" s="163"/>
      <c r="N81" s="163"/>
      <c r="O81" s="278"/>
      <c r="P81" s="278"/>
      <c r="Q81" s="17"/>
      <c r="R81" s="510"/>
      <c r="S81" s="162" t="str">
        <f t="shared" si="36"/>
        <v/>
      </c>
      <c r="T81" s="163"/>
      <c r="U81" s="163"/>
      <c r="V81" s="278"/>
      <c r="W81" s="278"/>
      <c r="X81" s="20"/>
      <c r="Y81" s="510"/>
      <c r="Z81" s="162" t="str">
        <f t="shared" si="37"/>
        <v/>
      </c>
      <c r="AA81" s="163"/>
      <c r="AB81" s="163"/>
      <c r="AC81" s="278"/>
      <c r="AD81" s="278"/>
      <c r="AE81" s="17"/>
      <c r="AF81" s="510"/>
      <c r="AG81" s="162" t="str">
        <f t="shared" si="38"/>
        <v/>
      </c>
      <c r="AH81" s="163"/>
      <c r="AI81" s="163"/>
      <c r="AJ81" s="278"/>
      <c r="AK81" s="278"/>
      <c r="AL81" s="17"/>
      <c r="AM81" s="459"/>
      <c r="AN81" s="162" t="str">
        <f t="shared" si="39"/>
        <v/>
      </c>
      <c r="AO81" s="163"/>
      <c r="AP81" s="163"/>
      <c r="AQ81" s="278"/>
      <c r="AR81" s="278"/>
      <c r="AS81" s="17"/>
      <c r="AT81" s="113"/>
      <c r="AU81" s="113"/>
      <c r="AV81" s="285"/>
      <c r="AW81" s="91"/>
      <c r="AX81" s="91"/>
      <c r="AY81" s="228" t="str">
        <f t="shared" si="7"/>
        <v/>
      </c>
      <c r="AZ81" s="228" t="str">
        <f t="shared" si="8"/>
        <v/>
      </c>
      <c r="BA81" s="227"/>
      <c r="BB81" s="229" t="str">
        <f t="shared" si="9"/>
        <v/>
      </c>
      <c r="BC81" s="89"/>
      <c r="BD81" s="286" t="str">
        <f t="shared" si="10"/>
        <v/>
      </c>
      <c r="BE81" s="90" t="str">
        <f t="shared" si="11"/>
        <v/>
      </c>
      <c r="BF81" s="18"/>
      <c r="BG81" s="18"/>
      <c r="BM81" s="23"/>
      <c r="BN81" s="107"/>
      <c r="BO81" s="102"/>
    </row>
    <row r="82" spans="1:67" s="19" customFormat="1" ht="24.95" customHeight="1" x14ac:dyDescent="0.3">
      <c r="A82" s="215" t="s">
        <v>347</v>
      </c>
      <c r="B82" s="216">
        <v>0</v>
      </c>
      <c r="C82" s="217">
        <v>0</v>
      </c>
      <c r="D82" s="180"/>
      <c r="E82" s="180"/>
      <c r="F82" s="181"/>
      <c r="G82" s="180"/>
      <c r="H82" s="180"/>
      <c r="I82" s="180"/>
      <c r="J82" s="17"/>
      <c r="K82" s="459"/>
      <c r="L82" s="162" t="str">
        <f t="shared" si="35"/>
        <v/>
      </c>
      <c r="M82" s="163"/>
      <c r="N82" s="163"/>
      <c r="O82" s="278"/>
      <c r="P82" s="278"/>
      <c r="Q82" s="17"/>
      <c r="R82" s="510"/>
      <c r="S82" s="162" t="str">
        <f t="shared" si="36"/>
        <v/>
      </c>
      <c r="T82" s="163"/>
      <c r="U82" s="163"/>
      <c r="V82" s="278"/>
      <c r="W82" s="278"/>
      <c r="X82" s="20"/>
      <c r="Y82" s="510"/>
      <c r="Z82" s="162" t="str">
        <f t="shared" si="37"/>
        <v/>
      </c>
      <c r="AA82" s="163"/>
      <c r="AB82" s="163"/>
      <c r="AC82" s="278"/>
      <c r="AD82" s="278"/>
      <c r="AE82" s="17"/>
      <c r="AF82" s="510"/>
      <c r="AG82" s="162" t="str">
        <f t="shared" si="38"/>
        <v/>
      </c>
      <c r="AH82" s="163"/>
      <c r="AI82" s="163"/>
      <c r="AJ82" s="278"/>
      <c r="AK82" s="278"/>
      <c r="AL82" s="17"/>
      <c r="AM82" s="459"/>
      <c r="AN82" s="162" t="str">
        <f t="shared" si="39"/>
        <v/>
      </c>
      <c r="AO82" s="163"/>
      <c r="AP82" s="163"/>
      <c r="AQ82" s="278"/>
      <c r="AR82" s="278"/>
      <c r="AS82" s="17"/>
      <c r="AT82" s="113"/>
      <c r="AU82" s="113"/>
      <c r="AV82" s="285"/>
      <c r="AW82" s="91"/>
      <c r="AX82" s="91"/>
      <c r="AY82" s="228" t="str">
        <f t="shared" si="7"/>
        <v/>
      </c>
      <c r="AZ82" s="228" t="str">
        <f t="shared" si="8"/>
        <v/>
      </c>
      <c r="BA82" s="227"/>
      <c r="BB82" s="229" t="str">
        <f t="shared" si="9"/>
        <v/>
      </c>
      <c r="BC82" s="89"/>
      <c r="BD82" s="286" t="str">
        <f t="shared" si="10"/>
        <v/>
      </c>
      <c r="BE82" s="90" t="str">
        <f t="shared" si="11"/>
        <v/>
      </c>
      <c r="BF82" s="18"/>
      <c r="BG82" s="18"/>
      <c r="BM82" s="23"/>
      <c r="BN82" s="107"/>
      <c r="BO82" s="102"/>
    </row>
    <row r="83" spans="1:67" s="19" customFormat="1" ht="24.95" customHeight="1" x14ac:dyDescent="0.3">
      <c r="A83" s="215" t="s">
        <v>348</v>
      </c>
      <c r="B83" s="216">
        <v>0</v>
      </c>
      <c r="C83" s="217">
        <v>0</v>
      </c>
      <c r="D83" s="180"/>
      <c r="E83" s="180"/>
      <c r="F83" s="181"/>
      <c r="G83" s="180"/>
      <c r="H83" s="180"/>
      <c r="I83" s="180"/>
      <c r="J83" s="17"/>
      <c r="K83" s="459"/>
      <c r="L83" s="162" t="str">
        <f t="shared" si="35"/>
        <v/>
      </c>
      <c r="M83" s="163"/>
      <c r="N83" s="163"/>
      <c r="O83" s="278"/>
      <c r="P83" s="278"/>
      <c r="Q83" s="17"/>
      <c r="R83" s="510"/>
      <c r="S83" s="162" t="str">
        <f t="shared" si="36"/>
        <v/>
      </c>
      <c r="T83" s="163"/>
      <c r="U83" s="163"/>
      <c r="V83" s="278"/>
      <c r="W83" s="278"/>
      <c r="X83" s="20"/>
      <c r="Y83" s="510"/>
      <c r="Z83" s="162" t="str">
        <f t="shared" si="37"/>
        <v/>
      </c>
      <c r="AA83" s="163"/>
      <c r="AB83" s="163"/>
      <c r="AC83" s="278"/>
      <c r="AD83" s="278"/>
      <c r="AE83" s="17"/>
      <c r="AF83" s="510"/>
      <c r="AG83" s="162" t="str">
        <f t="shared" si="38"/>
        <v/>
      </c>
      <c r="AH83" s="163"/>
      <c r="AI83" s="163"/>
      <c r="AJ83" s="278"/>
      <c r="AK83" s="278"/>
      <c r="AL83" s="17"/>
      <c r="AM83" s="459"/>
      <c r="AN83" s="162" t="str">
        <f t="shared" si="39"/>
        <v/>
      </c>
      <c r="AO83" s="163"/>
      <c r="AP83" s="163"/>
      <c r="AQ83" s="278"/>
      <c r="AR83" s="278"/>
      <c r="AS83" s="17"/>
      <c r="AT83" s="113"/>
      <c r="AU83" s="113"/>
      <c r="AV83" s="285"/>
      <c r="AW83" s="91"/>
      <c r="AX83" s="91"/>
      <c r="AY83" s="228" t="str">
        <f t="shared" si="7"/>
        <v/>
      </c>
      <c r="AZ83" s="228" t="str">
        <f t="shared" si="8"/>
        <v/>
      </c>
      <c r="BA83" s="227"/>
      <c r="BB83" s="229" t="str">
        <f t="shared" si="9"/>
        <v/>
      </c>
      <c r="BC83" s="89"/>
      <c r="BD83" s="286" t="str">
        <f t="shared" si="10"/>
        <v/>
      </c>
      <c r="BE83" s="90" t="str">
        <f t="shared" si="11"/>
        <v/>
      </c>
      <c r="BF83" s="18"/>
      <c r="BG83" s="18"/>
      <c r="BM83" s="23"/>
      <c r="BN83" s="107"/>
      <c r="BO83" s="102"/>
    </row>
    <row r="84" spans="1:67" s="19" customFormat="1" ht="24.95" customHeight="1" x14ac:dyDescent="0.3">
      <c r="A84" s="215" t="s">
        <v>349</v>
      </c>
      <c r="B84" s="216">
        <f>SUM(B81:B83)</f>
        <v>0</v>
      </c>
      <c r="C84" s="216">
        <f>SUM(C81:C83)</f>
        <v>0</v>
      </c>
      <c r="D84" s="180"/>
      <c r="E84" s="180"/>
      <c r="F84" s="181"/>
      <c r="G84" s="180"/>
      <c r="H84" s="180"/>
      <c r="I84" s="180"/>
      <c r="J84" s="17"/>
      <c r="K84" s="460"/>
      <c r="L84" s="162" t="str">
        <f t="shared" si="35"/>
        <v/>
      </c>
      <c r="M84" s="163"/>
      <c r="N84" s="163"/>
      <c r="O84" s="278"/>
      <c r="P84" s="278"/>
      <c r="Q84" s="17"/>
      <c r="R84" s="510"/>
      <c r="S84" s="162" t="str">
        <f t="shared" si="36"/>
        <v/>
      </c>
      <c r="T84" s="163"/>
      <c r="U84" s="163"/>
      <c r="V84" s="278"/>
      <c r="W84" s="278"/>
      <c r="X84" s="20"/>
      <c r="Y84" s="510"/>
      <c r="Z84" s="162" t="str">
        <f t="shared" si="37"/>
        <v/>
      </c>
      <c r="AA84" s="163"/>
      <c r="AB84" s="163"/>
      <c r="AC84" s="278"/>
      <c r="AD84" s="278"/>
      <c r="AE84" s="17"/>
      <c r="AF84" s="510"/>
      <c r="AG84" s="162" t="str">
        <f t="shared" si="38"/>
        <v/>
      </c>
      <c r="AH84" s="163"/>
      <c r="AI84" s="163"/>
      <c r="AJ84" s="278"/>
      <c r="AK84" s="278"/>
      <c r="AL84" s="17"/>
      <c r="AM84" s="460"/>
      <c r="AN84" s="162" t="str">
        <f t="shared" si="39"/>
        <v/>
      </c>
      <c r="AO84" s="163"/>
      <c r="AP84" s="163"/>
      <c r="AQ84" s="278"/>
      <c r="AR84" s="278"/>
      <c r="AS84" s="17"/>
      <c r="AT84" s="113"/>
      <c r="AU84" s="113"/>
      <c r="AV84" s="285"/>
      <c r="AW84" s="91"/>
      <c r="AX84" s="91"/>
      <c r="AY84" s="228" t="str">
        <f t="shared" si="7"/>
        <v/>
      </c>
      <c r="AZ84" s="228" t="str">
        <f t="shared" si="8"/>
        <v/>
      </c>
      <c r="BA84" s="227"/>
      <c r="BB84" s="229" t="str">
        <f t="shared" si="9"/>
        <v/>
      </c>
      <c r="BC84" s="89"/>
      <c r="BD84" s="286" t="str">
        <f t="shared" si="10"/>
        <v/>
      </c>
      <c r="BE84" s="90" t="str">
        <f t="shared" si="11"/>
        <v/>
      </c>
      <c r="BF84" s="18"/>
      <c r="BG84" s="18"/>
      <c r="BM84" s="23"/>
      <c r="BN84" s="107"/>
      <c r="BO84" s="102"/>
    </row>
    <row r="85" spans="1:67" ht="33" customHeight="1" x14ac:dyDescent="0.3">
      <c r="A85" s="218" t="s">
        <v>350</v>
      </c>
      <c r="B85" s="219">
        <f>B84/3</f>
        <v>0</v>
      </c>
      <c r="C85" s="219">
        <f>C84/3</f>
        <v>0</v>
      </c>
      <c r="D85" s="20"/>
      <c r="E85" s="202"/>
      <c r="F85" s="202"/>
      <c r="G85" s="20"/>
      <c r="H85" s="20"/>
      <c r="I85" s="183"/>
      <c r="K85" s="326" t="s">
        <v>351</v>
      </c>
      <c r="L85" s="321">
        <f>SUM(L72:L84)</f>
        <v>1</v>
      </c>
      <c r="M85" s="327"/>
      <c r="N85" s="327"/>
      <c r="O85" s="326"/>
      <c r="P85" s="326"/>
      <c r="R85" s="326" t="s">
        <v>351</v>
      </c>
      <c r="S85" s="321">
        <f>SUM(S72:S84)</f>
        <v>1</v>
      </c>
      <c r="T85" s="327"/>
      <c r="U85" s="327"/>
      <c r="V85" s="326"/>
      <c r="W85" s="326"/>
      <c r="Y85" s="326" t="s">
        <v>351</v>
      </c>
      <c r="Z85" s="321">
        <f>SUM(Z72:Z84)</f>
        <v>1</v>
      </c>
      <c r="AA85" s="327"/>
      <c r="AB85" s="327"/>
      <c r="AC85" s="326"/>
      <c r="AD85" s="326"/>
      <c r="AF85" s="326" t="s">
        <v>351</v>
      </c>
      <c r="AG85" s="321">
        <f>SUM(AG72:AG84)</f>
        <v>1</v>
      </c>
      <c r="AH85" s="327"/>
      <c r="AI85" s="327"/>
      <c r="AJ85" s="326"/>
      <c r="AK85" s="326"/>
      <c r="AM85" s="326" t="s">
        <v>351</v>
      </c>
      <c r="AN85" s="321">
        <f>SUM(AN72:AN84)</f>
        <v>1</v>
      </c>
      <c r="AO85" s="327"/>
      <c r="AP85" s="327"/>
      <c r="AQ85" s="326"/>
      <c r="AR85" s="326"/>
      <c r="AT85" s="113"/>
      <c r="AU85" s="113"/>
      <c r="AV85" s="285"/>
      <c r="AW85" s="91"/>
      <c r="AX85" s="91"/>
      <c r="AY85" s="228" t="str">
        <f t="shared" si="7"/>
        <v/>
      </c>
      <c r="AZ85" s="228" t="str">
        <f t="shared" si="8"/>
        <v/>
      </c>
      <c r="BA85" s="227"/>
      <c r="BB85" s="229" t="str">
        <f t="shared" si="9"/>
        <v/>
      </c>
      <c r="BC85" s="89"/>
      <c r="BD85" s="286" t="str">
        <f t="shared" si="10"/>
        <v/>
      </c>
      <c r="BE85" s="90" t="str">
        <f t="shared" si="11"/>
        <v/>
      </c>
      <c r="BH85" s="5"/>
      <c r="BI85" s="5"/>
      <c r="BJ85" s="5"/>
      <c r="BK85" s="5"/>
      <c r="BL85" s="5"/>
      <c r="BM85" s="23"/>
      <c r="BN85" s="107"/>
      <c r="BO85" s="102"/>
    </row>
    <row r="86" spans="1:67" ht="33" customHeight="1" x14ac:dyDescent="0.3">
      <c r="A86" s="218" t="s">
        <v>352</v>
      </c>
      <c r="B86" s="220" t="str">
        <f>IF(B85="","",IF(B85&gt;=2.7,"수",IF(B85&gt;=2.4,"우",IF(B85&gt;=2.1,"미",IF(B85&gt;=1.8,"양","가")))))</f>
        <v>가</v>
      </c>
      <c r="C86" s="220" t="str">
        <f>IF(C85="","",IF(C85&gt;=2.7,"수",IF(C85&gt;=2.4,"우",IF(C85&gt;=2.1,"미",IF(C85&gt;=1.8,"양","가")))))</f>
        <v>가</v>
      </c>
      <c r="D86" s="20"/>
      <c r="E86" s="203"/>
      <c r="F86" s="203"/>
      <c r="G86" s="20"/>
      <c r="H86" s="20"/>
      <c r="I86" s="184"/>
      <c r="K86" s="33" t="s">
        <v>353</v>
      </c>
      <c r="L86" s="34">
        <f>SUM(L71,L85)</f>
        <v>2</v>
      </c>
      <c r="M86" s="133"/>
      <c r="N86" s="133"/>
      <c r="O86" s="134"/>
      <c r="P86" s="134"/>
      <c r="R86" s="33" t="s">
        <v>353</v>
      </c>
      <c r="S86" s="34">
        <f>SUM(S71,S85)</f>
        <v>2</v>
      </c>
      <c r="T86" s="133"/>
      <c r="U86" s="133"/>
      <c r="V86" s="134"/>
      <c r="W86" s="134"/>
      <c r="Y86" s="33" t="s">
        <v>353</v>
      </c>
      <c r="Z86" s="34">
        <f>SUM(Z71,Z85)</f>
        <v>2</v>
      </c>
      <c r="AA86" s="133"/>
      <c r="AB86" s="133"/>
      <c r="AC86" s="134"/>
      <c r="AD86" s="134"/>
      <c r="AF86" s="33" t="s">
        <v>353</v>
      </c>
      <c r="AG86" s="34">
        <f>SUM(AG71,AG85)</f>
        <v>2</v>
      </c>
      <c r="AH86" s="133"/>
      <c r="AI86" s="133"/>
      <c r="AJ86" s="134"/>
      <c r="AK86" s="134"/>
      <c r="AM86" s="33" t="s">
        <v>353</v>
      </c>
      <c r="AN86" s="34">
        <f>SUM(AN71,AN85)</f>
        <v>2</v>
      </c>
      <c r="AO86" s="133"/>
      <c r="AP86" s="133"/>
      <c r="AQ86" s="134"/>
      <c r="AR86" s="134"/>
      <c r="AT86" s="520" t="s">
        <v>383</v>
      </c>
      <c r="AU86" s="521"/>
      <c r="AV86" s="521"/>
      <c r="AW86" s="521"/>
      <c r="AX86" s="521"/>
      <c r="AY86" s="521"/>
      <c r="AZ86" s="521"/>
      <c r="BA86" s="521"/>
      <c r="BB86" s="521"/>
      <c r="BC86" s="521"/>
      <c r="BD86" s="522"/>
      <c r="BE86" s="139">
        <f>SUM(BE42:BE85)</f>
        <v>26655</v>
      </c>
      <c r="BF86" s="4" t="s">
        <v>354</v>
      </c>
      <c r="BH86" s="5"/>
      <c r="BI86" s="5"/>
      <c r="BJ86" s="5"/>
      <c r="BK86" s="5"/>
      <c r="BL86" s="5"/>
      <c r="BM86" s="23"/>
      <c r="BN86" s="107"/>
      <c r="BO86" s="102"/>
    </row>
    <row r="87" spans="1:67" ht="24" customHeight="1" x14ac:dyDescent="0.3">
      <c r="A87" s="201"/>
      <c r="B87" s="188"/>
      <c r="C87" s="188"/>
      <c r="D87" s="183"/>
      <c r="E87" s="188"/>
      <c r="F87" s="188"/>
      <c r="G87" s="183"/>
      <c r="H87" s="183"/>
      <c r="I87" s="185"/>
      <c r="K87" s="147"/>
      <c r="L87" s="148"/>
      <c r="M87" s="149"/>
      <c r="N87" s="149"/>
      <c r="O87" s="147"/>
      <c r="P87" s="147"/>
      <c r="Q87" s="147"/>
      <c r="R87" s="147"/>
      <c r="S87" s="147"/>
      <c r="T87" s="147"/>
      <c r="U87" s="147"/>
      <c r="V87" s="147"/>
      <c r="W87" s="147"/>
      <c r="Y87" s="147"/>
      <c r="Z87" s="148"/>
      <c r="AA87" s="149"/>
      <c r="AB87" s="149"/>
      <c r="AC87" s="147"/>
      <c r="AD87" s="147"/>
      <c r="AE87" s="147"/>
      <c r="AF87" s="147"/>
      <c r="AG87" s="148"/>
      <c r="AH87" s="149"/>
      <c r="AI87" s="149"/>
      <c r="AJ87" s="147"/>
      <c r="AK87" s="147"/>
      <c r="AL87" s="147"/>
      <c r="AM87" s="147"/>
      <c r="AN87" s="148"/>
      <c r="AO87" s="149"/>
      <c r="AP87" s="149"/>
      <c r="AQ87" s="147"/>
      <c r="AR87" s="147"/>
      <c r="AS87" s="147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H87" s="104"/>
      <c r="BI87" s="104"/>
      <c r="BJ87" s="105"/>
      <c r="BK87" s="106"/>
      <c r="BL87" s="23"/>
      <c r="BM87" s="23"/>
      <c r="BN87" s="107"/>
      <c r="BO87" s="102"/>
    </row>
    <row r="88" spans="1:67" ht="24" customHeight="1" x14ac:dyDescent="0.3">
      <c r="A88" s="201"/>
      <c r="B88" s="183"/>
      <c r="C88" s="180"/>
      <c r="D88" s="20"/>
      <c r="E88" s="186"/>
      <c r="F88" s="186"/>
      <c r="G88" s="20"/>
      <c r="H88" s="20"/>
      <c r="I88" s="185"/>
      <c r="K88" s="147"/>
      <c r="L88" s="148"/>
      <c r="M88" s="149"/>
      <c r="N88" s="149"/>
      <c r="O88" s="147"/>
      <c r="P88" s="147"/>
      <c r="Q88" s="147"/>
      <c r="R88" s="147"/>
      <c r="S88" s="147"/>
      <c r="T88" s="147"/>
      <c r="U88" s="147"/>
      <c r="V88" s="147"/>
      <c r="W88" s="147"/>
      <c r="Y88" s="147"/>
      <c r="Z88" s="148"/>
      <c r="AA88" s="149"/>
      <c r="AB88" s="149"/>
      <c r="AC88" s="147"/>
      <c r="AD88" s="147"/>
      <c r="AE88" s="147"/>
      <c r="AF88" s="147"/>
      <c r="AG88" s="148"/>
      <c r="AH88" s="149"/>
      <c r="AI88" s="149"/>
      <c r="AJ88" s="147"/>
      <c r="AK88" s="147"/>
      <c r="AL88" s="147"/>
      <c r="AM88" s="147"/>
      <c r="AN88" s="148"/>
      <c r="AO88" s="149"/>
      <c r="AP88" s="149"/>
      <c r="AQ88" s="147"/>
      <c r="AR88" s="147"/>
      <c r="AS88" s="147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H88" s="104"/>
      <c r="BI88" s="104"/>
      <c r="BJ88" s="105"/>
      <c r="BK88" s="106"/>
      <c r="BL88" s="23"/>
      <c r="BM88" s="23"/>
      <c r="BN88" s="107"/>
      <c r="BO88" s="102"/>
    </row>
    <row r="89" spans="1:67" ht="24" customHeight="1" x14ac:dyDescent="0.3">
      <c r="A89" s="201"/>
      <c r="B89" s="183"/>
      <c r="C89" s="180"/>
      <c r="D89" s="20"/>
      <c r="E89" s="182"/>
      <c r="F89" s="187"/>
      <c r="G89" s="20"/>
      <c r="H89" s="20"/>
      <c r="I89" s="185"/>
      <c r="K89" s="150"/>
      <c r="L89" s="150"/>
      <c r="M89" s="150"/>
      <c r="N89" s="150"/>
      <c r="O89" s="150"/>
      <c r="P89" s="21"/>
      <c r="Q89" s="20"/>
      <c r="R89" s="20"/>
      <c r="S89" s="20"/>
      <c r="T89" s="20"/>
      <c r="U89" s="20"/>
      <c r="V89" s="20"/>
      <c r="W89" s="20"/>
      <c r="Y89" s="20"/>
      <c r="Z89" s="153"/>
      <c r="AA89" s="154"/>
      <c r="AB89" s="154"/>
      <c r="AC89" s="20"/>
      <c r="AD89" s="20"/>
      <c r="AE89" s="20"/>
      <c r="AF89" s="20"/>
      <c r="AG89" s="153"/>
      <c r="AH89" s="154"/>
      <c r="AI89" s="154"/>
      <c r="AJ89" s="20"/>
      <c r="AK89" s="20"/>
      <c r="AL89" s="20"/>
      <c r="AM89" s="20"/>
      <c r="AN89" s="153"/>
      <c r="AO89" s="154"/>
      <c r="AP89" s="149"/>
      <c r="AQ89" s="147"/>
      <c r="AR89" s="147"/>
      <c r="AS89" s="147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H89" s="104"/>
      <c r="BI89" s="104"/>
      <c r="BJ89" s="105"/>
      <c r="BK89" s="106"/>
      <c r="BL89" s="23"/>
      <c r="BM89" s="23"/>
      <c r="BN89" s="107"/>
      <c r="BO89" s="102"/>
    </row>
    <row r="90" spans="1:67" ht="24" customHeight="1" x14ac:dyDescent="0.3">
      <c r="A90" s="201"/>
      <c r="B90" s="188"/>
      <c r="C90" s="188"/>
      <c r="D90" s="183"/>
      <c r="E90" s="188"/>
      <c r="F90" s="188"/>
      <c r="G90" s="183"/>
      <c r="H90" s="183"/>
      <c r="I90" s="185"/>
      <c r="K90" s="150"/>
      <c r="L90" s="150"/>
      <c r="M90" s="150"/>
      <c r="N90" s="150"/>
      <c r="O90" s="150"/>
      <c r="P90" s="21"/>
      <c r="Q90" s="20"/>
      <c r="R90" s="20"/>
      <c r="S90" s="20"/>
      <c r="T90" s="20"/>
      <c r="U90" s="20"/>
      <c r="V90" s="20"/>
      <c r="W90" s="20"/>
      <c r="Y90" s="183"/>
      <c r="Z90" s="328"/>
      <c r="AA90" s="154"/>
      <c r="AB90" s="154"/>
      <c r="AC90" s="20"/>
      <c r="AD90" s="20"/>
      <c r="AE90" s="20"/>
      <c r="AF90" s="183"/>
      <c r="AG90" s="328"/>
      <c r="AH90" s="154"/>
      <c r="AI90" s="154"/>
      <c r="AJ90" s="20"/>
      <c r="AK90" s="20"/>
      <c r="AL90" s="20"/>
      <c r="AM90" s="183"/>
      <c r="AN90" s="328"/>
      <c r="AO90" s="154"/>
      <c r="AP90" s="149"/>
      <c r="AQ90" s="147"/>
      <c r="AR90" s="147"/>
      <c r="AS90" s="147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H90" s="104"/>
      <c r="BI90" s="104"/>
      <c r="BJ90" s="105"/>
      <c r="BK90" s="106"/>
      <c r="BL90" s="23"/>
      <c r="BM90" s="23"/>
      <c r="BN90" s="107"/>
      <c r="BO90" s="102"/>
    </row>
    <row r="91" spans="1:67" ht="24" customHeight="1" x14ac:dyDescent="0.3">
      <c r="A91" s="183"/>
      <c r="B91" s="188"/>
      <c r="C91" s="180"/>
      <c r="D91" s="20"/>
      <c r="E91" s="182"/>
      <c r="F91" s="186"/>
      <c r="G91" s="20"/>
      <c r="H91" s="20"/>
      <c r="I91" s="185"/>
      <c r="K91" s="147"/>
      <c r="L91" s="148"/>
      <c r="M91" s="149"/>
      <c r="N91" s="149"/>
      <c r="O91" s="147"/>
      <c r="P91" s="20"/>
      <c r="Q91" s="20"/>
      <c r="R91" s="20"/>
      <c r="S91" s="20"/>
      <c r="T91" s="20"/>
      <c r="U91" s="20"/>
      <c r="V91" s="20"/>
      <c r="W91" s="20"/>
      <c r="Y91" s="20"/>
      <c r="Z91" s="153"/>
      <c r="AA91" s="154"/>
      <c r="AB91" s="154"/>
      <c r="AC91" s="20"/>
      <c r="AD91" s="20"/>
      <c r="AE91" s="20"/>
      <c r="AF91" s="20"/>
      <c r="AG91" s="153"/>
      <c r="AH91" s="154"/>
      <c r="AI91" s="154"/>
      <c r="AJ91" s="20"/>
      <c r="AK91" s="20"/>
      <c r="AL91" s="20"/>
      <c r="AM91" s="20"/>
      <c r="AN91" s="153"/>
      <c r="AO91" s="154"/>
      <c r="AP91" s="154"/>
      <c r="AQ91" s="147"/>
      <c r="AR91" s="147"/>
      <c r="AS91" s="147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H91" s="104"/>
      <c r="BI91" s="104"/>
      <c r="BJ91" s="105"/>
      <c r="BK91" s="106"/>
      <c r="BL91" s="23"/>
      <c r="BM91" s="23"/>
      <c r="BN91" s="107"/>
      <c r="BO91" s="102"/>
    </row>
    <row r="92" spans="1:67" ht="24" customHeight="1" x14ac:dyDescent="0.3">
      <c r="A92" s="188"/>
      <c r="B92" s="188"/>
      <c r="C92" s="189"/>
      <c r="D92" s="189"/>
      <c r="E92" s="195"/>
      <c r="F92" s="195"/>
      <c r="G92" s="189"/>
      <c r="H92" s="190"/>
      <c r="I92" s="191"/>
      <c r="K92" s="150"/>
      <c r="L92" s="150"/>
      <c r="M92" s="150"/>
      <c r="N92" s="150"/>
      <c r="O92" s="150"/>
      <c r="P92" s="21"/>
      <c r="Q92" s="20"/>
      <c r="R92" s="20"/>
      <c r="S92" s="20"/>
      <c r="T92" s="20"/>
      <c r="U92" s="20"/>
      <c r="V92" s="20"/>
      <c r="W92" s="20"/>
      <c r="Y92" s="20"/>
      <c r="Z92" s="153"/>
      <c r="AA92" s="154"/>
      <c r="AB92" s="154"/>
      <c r="AC92" s="20"/>
      <c r="AD92" s="20"/>
      <c r="AE92" s="20"/>
      <c r="AF92" s="20"/>
      <c r="AG92" s="153"/>
      <c r="AH92" s="154"/>
      <c r="AI92" s="154"/>
      <c r="AJ92" s="20"/>
      <c r="AK92" s="20"/>
      <c r="AL92" s="20"/>
      <c r="AM92" s="20"/>
      <c r="AN92" s="153"/>
      <c r="AO92" s="154"/>
      <c r="AP92" s="149"/>
      <c r="AQ92" s="147"/>
      <c r="AR92" s="147"/>
      <c r="AS92" s="147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H92" s="104"/>
      <c r="BI92" s="104"/>
      <c r="BJ92" s="105"/>
      <c r="BK92" s="106"/>
      <c r="BL92" s="23"/>
      <c r="BM92" s="23"/>
      <c r="BN92" s="107"/>
      <c r="BO92" s="102"/>
    </row>
    <row r="93" spans="1:67" ht="24" customHeight="1" x14ac:dyDescent="0.3">
      <c r="A93" s="188"/>
      <c r="B93" s="188"/>
      <c r="C93" s="192"/>
      <c r="D93" s="204"/>
      <c r="E93" s="205"/>
      <c r="F93" s="205"/>
      <c r="G93" s="192"/>
      <c r="H93" s="192"/>
      <c r="I93" s="193"/>
      <c r="K93" s="150"/>
      <c r="L93" s="150"/>
      <c r="M93" s="150"/>
      <c r="N93" s="150"/>
      <c r="O93" s="150"/>
      <c r="P93" s="150"/>
      <c r="Q93" s="147"/>
      <c r="R93" s="147"/>
      <c r="S93" s="147"/>
      <c r="T93" s="147"/>
      <c r="U93" s="147"/>
      <c r="V93" s="147"/>
      <c r="W93" s="147"/>
      <c r="Y93" s="147"/>
      <c r="Z93" s="148"/>
      <c r="AA93" s="149"/>
      <c r="AB93" s="149"/>
      <c r="AC93" s="147"/>
      <c r="AD93" s="147"/>
      <c r="AE93" s="147"/>
      <c r="AF93" s="147"/>
      <c r="AG93" s="148"/>
      <c r="AH93" s="149"/>
      <c r="AI93" s="149"/>
      <c r="AJ93" s="147"/>
      <c r="AK93" s="147"/>
      <c r="AL93" s="147"/>
      <c r="AM93" s="147"/>
      <c r="AN93" s="148"/>
      <c r="AO93" s="149"/>
      <c r="AP93" s="149"/>
      <c r="AQ93" s="147"/>
      <c r="AR93" s="147"/>
      <c r="AS93" s="147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H93" s="104"/>
      <c r="BI93" s="104"/>
      <c r="BJ93" s="105"/>
      <c r="BK93" s="106"/>
      <c r="BL93" s="23"/>
      <c r="BM93" s="23"/>
      <c r="BN93" s="107"/>
      <c r="BO93" s="102"/>
    </row>
    <row r="94" spans="1:67" ht="30" customHeight="1" x14ac:dyDescent="0.3">
      <c r="A94" s="188"/>
      <c r="B94" s="188"/>
      <c r="C94" s="192"/>
      <c r="D94" s="204"/>
      <c r="E94" s="205"/>
      <c r="F94" s="205"/>
      <c r="G94" s="192"/>
      <c r="H94" s="192"/>
      <c r="I94" s="193"/>
      <c r="K94" s="150"/>
      <c r="L94" s="150"/>
      <c r="M94" s="150"/>
      <c r="N94" s="150"/>
      <c r="O94" s="150"/>
      <c r="P94" s="150"/>
      <c r="Q94" s="147"/>
      <c r="R94" s="147"/>
      <c r="S94" s="147"/>
      <c r="T94" s="147"/>
      <c r="U94" s="147"/>
      <c r="V94" s="147"/>
      <c r="W94" s="147"/>
      <c r="Y94" s="147"/>
      <c r="Z94" s="148"/>
      <c r="AA94" s="149"/>
      <c r="AB94" s="149"/>
      <c r="AC94" s="147"/>
      <c r="AD94" s="147"/>
      <c r="AE94" s="147"/>
      <c r="AF94" s="147"/>
      <c r="AG94" s="148"/>
      <c r="AH94" s="149"/>
      <c r="AI94" s="149"/>
      <c r="AJ94" s="147"/>
      <c r="AK94" s="147"/>
      <c r="AL94" s="147"/>
      <c r="AM94" s="147"/>
      <c r="AN94" s="148"/>
      <c r="AO94" s="149"/>
      <c r="AP94" s="149"/>
      <c r="AQ94" s="147"/>
      <c r="AR94" s="147"/>
      <c r="AS94" s="147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H94" s="104"/>
      <c r="BI94" s="104"/>
      <c r="BJ94" s="105"/>
      <c r="BK94" s="106"/>
      <c r="BL94" s="23"/>
      <c r="BM94" s="23"/>
      <c r="BN94" s="107"/>
      <c r="BO94" s="102"/>
    </row>
    <row r="95" spans="1:67" ht="24" customHeight="1" x14ac:dyDescent="0.3">
      <c r="A95" s="188"/>
      <c r="B95" s="188"/>
      <c r="C95" s="189"/>
      <c r="D95" s="189"/>
      <c r="E95" s="189"/>
      <c r="F95" s="189"/>
      <c r="G95" s="189"/>
      <c r="H95" s="189"/>
      <c r="I95" s="194"/>
      <c r="K95" s="147"/>
      <c r="L95" s="148"/>
      <c r="M95" s="149"/>
      <c r="N95" s="149"/>
      <c r="O95" s="147"/>
      <c r="P95" s="147"/>
      <c r="Q95" s="147"/>
      <c r="R95" s="147"/>
      <c r="S95" s="147"/>
      <c r="T95" s="147"/>
      <c r="U95" s="147"/>
      <c r="V95" s="147"/>
      <c r="W95" s="147"/>
      <c r="Y95" s="147"/>
      <c r="Z95" s="148"/>
      <c r="AA95" s="149"/>
      <c r="AB95" s="149"/>
      <c r="AC95" s="147"/>
      <c r="AD95" s="147"/>
      <c r="AE95" s="147"/>
      <c r="AF95" s="147"/>
      <c r="AG95" s="148"/>
      <c r="AH95" s="149"/>
      <c r="AI95" s="149"/>
      <c r="AJ95" s="147"/>
      <c r="AK95" s="147"/>
      <c r="AL95" s="147"/>
      <c r="AM95" s="147"/>
      <c r="AN95" s="148"/>
      <c r="AO95" s="149"/>
      <c r="AP95" s="149"/>
      <c r="AQ95" s="147"/>
      <c r="AR95" s="147"/>
      <c r="AS95" s="147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H95" s="104"/>
      <c r="BI95" s="104"/>
      <c r="BJ95" s="105"/>
      <c r="BK95" s="106"/>
      <c r="BL95" s="23"/>
      <c r="BM95" s="23"/>
      <c r="BN95" s="107"/>
      <c r="BO95" s="102"/>
    </row>
    <row r="96" spans="1:67" ht="24" customHeight="1" x14ac:dyDescent="0.3">
      <c r="A96" s="183"/>
      <c r="B96" s="188"/>
      <c r="C96" s="195"/>
      <c r="D96" s="189"/>
      <c r="E96" s="189"/>
      <c r="F96" s="189"/>
      <c r="G96" s="196"/>
      <c r="H96" s="196"/>
      <c r="I96" s="197"/>
      <c r="J96" s="12"/>
      <c r="K96" s="147"/>
      <c r="L96" s="148"/>
      <c r="M96" s="155"/>
      <c r="N96" s="155"/>
      <c r="O96" s="156"/>
      <c r="P96" s="156"/>
      <c r="Q96" s="156"/>
      <c r="R96" s="156"/>
      <c r="S96" s="156"/>
      <c r="T96" s="156"/>
      <c r="U96" s="156"/>
      <c r="V96" s="156"/>
      <c r="W96" s="156"/>
      <c r="X96" s="357"/>
      <c r="Y96" s="147"/>
      <c r="Z96" s="148"/>
      <c r="AA96" s="155"/>
      <c r="AB96" s="155"/>
      <c r="AC96" s="156"/>
      <c r="AD96" s="156"/>
      <c r="AE96" s="156"/>
      <c r="AF96" s="147"/>
      <c r="AG96" s="148"/>
      <c r="AH96" s="155"/>
      <c r="AI96" s="155"/>
      <c r="AJ96" s="156"/>
      <c r="AK96" s="156"/>
      <c r="AL96" s="156"/>
      <c r="AM96" s="147"/>
      <c r="AN96" s="148"/>
      <c r="AO96" s="155"/>
      <c r="AP96" s="155"/>
      <c r="AQ96" s="156"/>
      <c r="AR96" s="156"/>
      <c r="AS96" s="156"/>
      <c r="AT96" s="104"/>
      <c r="AU96" s="104"/>
      <c r="AV96" s="104"/>
      <c r="AW96" s="104"/>
      <c r="AX96" s="104"/>
      <c r="AY96" s="104"/>
      <c r="AZ96" s="104"/>
      <c r="BA96" s="104"/>
      <c r="BB96" s="106"/>
      <c r="BC96" s="107"/>
      <c r="BD96" s="23"/>
      <c r="BE96" s="157"/>
      <c r="BH96" s="104"/>
      <c r="BI96" s="104"/>
      <c r="BJ96" s="105"/>
      <c r="BK96" s="106"/>
      <c r="BL96" s="23"/>
      <c r="BM96" s="23"/>
      <c r="BN96" s="107"/>
      <c r="BO96" s="102"/>
    </row>
    <row r="97" spans="1:67" ht="18" customHeight="1" x14ac:dyDescent="0.3">
      <c r="A97" s="21"/>
      <c r="B97" s="21"/>
      <c r="C97" s="21"/>
      <c r="D97" s="21"/>
      <c r="E97" s="21"/>
      <c r="F97" s="21"/>
      <c r="G97" s="21"/>
      <c r="H97" s="21"/>
      <c r="I97" s="21"/>
      <c r="K97" s="147"/>
      <c r="L97" s="148"/>
      <c r="M97" s="149"/>
      <c r="N97" s="149"/>
      <c r="O97" s="147"/>
      <c r="P97" s="147"/>
      <c r="Q97" s="147"/>
      <c r="R97" s="147"/>
      <c r="S97" s="147"/>
      <c r="T97" s="147"/>
      <c r="U97" s="147"/>
      <c r="V97" s="147"/>
      <c r="W97" s="147"/>
      <c r="Y97" s="147"/>
      <c r="Z97" s="148"/>
      <c r="AA97" s="149"/>
      <c r="AB97" s="149"/>
      <c r="AC97" s="147"/>
      <c r="AD97" s="147"/>
      <c r="AE97" s="147"/>
      <c r="AF97" s="147"/>
      <c r="AG97" s="148"/>
      <c r="AH97" s="149"/>
      <c r="AI97" s="149"/>
      <c r="AJ97" s="147"/>
      <c r="AK97" s="147"/>
      <c r="AL97" s="147"/>
      <c r="AM97" s="147"/>
      <c r="AN97" s="148"/>
      <c r="AO97" s="149"/>
      <c r="AP97" s="149"/>
      <c r="AQ97" s="147"/>
      <c r="AR97" s="147"/>
      <c r="AS97" s="147"/>
      <c r="AT97" s="104"/>
      <c r="AU97" s="104"/>
      <c r="AV97" s="104"/>
      <c r="AW97" s="104"/>
      <c r="AX97" s="104"/>
      <c r="AY97" s="104"/>
      <c r="AZ97" s="104"/>
      <c r="BA97" s="104"/>
      <c r="BB97" s="106"/>
      <c r="BC97" s="107"/>
      <c r="BD97" s="23"/>
      <c r="BE97" s="157"/>
      <c r="BH97" s="104"/>
      <c r="BI97" s="104"/>
      <c r="BJ97" s="105"/>
      <c r="BK97" s="106"/>
      <c r="BL97" s="23"/>
      <c r="BM97" s="23"/>
      <c r="BN97" s="107"/>
      <c r="BO97" s="102"/>
    </row>
    <row r="98" spans="1:67" ht="21" customHeight="1" x14ac:dyDescent="0.3">
      <c r="A98" s="21"/>
      <c r="B98" s="21"/>
      <c r="C98" s="21"/>
      <c r="D98" s="21"/>
      <c r="E98" s="21"/>
      <c r="F98" s="21"/>
      <c r="G98" s="198"/>
      <c r="H98" s="199"/>
      <c r="I98" s="21"/>
      <c r="K98" s="147"/>
      <c r="L98" s="148"/>
      <c r="M98" s="149"/>
      <c r="N98" s="149"/>
      <c r="O98" s="147"/>
      <c r="P98" s="147"/>
      <c r="Q98" s="147"/>
      <c r="R98" s="147"/>
      <c r="S98" s="147"/>
      <c r="T98" s="147"/>
      <c r="U98" s="147"/>
      <c r="V98" s="147"/>
      <c r="W98" s="147"/>
      <c r="Y98" s="147"/>
      <c r="Z98" s="148"/>
      <c r="AA98" s="149"/>
      <c r="AB98" s="149"/>
      <c r="AC98" s="147"/>
      <c r="AD98" s="147"/>
      <c r="AE98" s="147"/>
      <c r="AF98" s="147"/>
      <c r="AG98" s="148"/>
      <c r="AH98" s="149"/>
      <c r="AI98" s="149"/>
      <c r="AJ98" s="147"/>
      <c r="AK98" s="147"/>
      <c r="AL98" s="147"/>
      <c r="AM98" s="147"/>
      <c r="AN98" s="148"/>
      <c r="AO98" s="149"/>
      <c r="AP98" s="149"/>
      <c r="AQ98" s="147"/>
      <c r="AR98" s="147"/>
      <c r="AS98" s="147"/>
      <c r="AT98" s="104"/>
      <c r="AU98" s="104"/>
      <c r="AV98" s="104"/>
      <c r="AW98" s="104"/>
      <c r="AX98" s="104"/>
      <c r="AY98" s="104"/>
      <c r="AZ98" s="104"/>
      <c r="BA98" s="104"/>
      <c r="BB98" s="106"/>
      <c r="BC98" s="107"/>
      <c r="BD98" s="23"/>
      <c r="BE98" s="157"/>
      <c r="BH98" s="104"/>
      <c r="BI98" s="104"/>
      <c r="BJ98" s="105"/>
      <c r="BK98" s="106"/>
      <c r="BL98" s="23"/>
      <c r="BM98" s="23"/>
      <c r="BN98" s="107"/>
      <c r="BO98" s="102"/>
    </row>
    <row r="99" spans="1:67" ht="18" customHeight="1" x14ac:dyDescent="0.3">
      <c r="A99" s="21"/>
      <c r="B99" s="131"/>
      <c r="C99" s="21"/>
      <c r="D99" s="21"/>
      <c r="E99" s="21"/>
      <c r="F99" s="21"/>
      <c r="G99" s="21"/>
      <c r="H99" s="21"/>
      <c r="I99" s="21"/>
      <c r="K99" s="147"/>
      <c r="L99" s="148"/>
      <c r="M99" s="149"/>
      <c r="N99" s="149"/>
      <c r="O99" s="147"/>
      <c r="P99" s="147"/>
      <c r="Q99" s="147"/>
      <c r="R99" s="147"/>
      <c r="S99" s="147"/>
      <c r="T99" s="147"/>
      <c r="U99" s="147"/>
      <c r="V99" s="147"/>
      <c r="W99" s="147"/>
      <c r="Y99" s="147"/>
      <c r="Z99" s="148"/>
      <c r="AA99" s="149"/>
      <c r="AB99" s="149"/>
      <c r="AC99" s="147"/>
      <c r="AD99" s="147"/>
      <c r="AE99" s="147"/>
      <c r="AF99" s="147"/>
      <c r="AG99" s="148"/>
      <c r="AH99" s="149"/>
      <c r="AI99" s="149"/>
      <c r="AJ99" s="147"/>
      <c r="AK99" s="147"/>
      <c r="AL99" s="147"/>
      <c r="AM99" s="147"/>
      <c r="AN99" s="148"/>
      <c r="AO99" s="149"/>
      <c r="AP99" s="149"/>
      <c r="AQ99" s="147"/>
      <c r="AR99" s="147"/>
      <c r="AS99" s="147"/>
      <c r="AT99" s="104"/>
      <c r="AU99" s="104"/>
      <c r="AV99" s="104"/>
      <c r="AW99" s="104"/>
      <c r="AX99" s="104"/>
      <c r="AY99" s="104"/>
      <c r="AZ99" s="104"/>
      <c r="BA99" s="104"/>
      <c r="BB99" s="106"/>
      <c r="BC99" s="107"/>
      <c r="BD99" s="23"/>
      <c r="BE99" s="157"/>
      <c r="BH99" s="104"/>
      <c r="BI99" s="104"/>
      <c r="BJ99" s="105"/>
      <c r="BK99" s="106"/>
      <c r="BL99" s="23"/>
      <c r="BM99" s="23"/>
      <c r="BN99" s="107"/>
      <c r="BO99" s="102"/>
    </row>
    <row r="100" spans="1:67" ht="18" customHeight="1" x14ac:dyDescent="0.3">
      <c r="A100" s="21"/>
      <c r="B100" s="200"/>
      <c r="C100" s="21"/>
      <c r="D100" s="21"/>
      <c r="E100" s="21"/>
      <c r="F100" s="21"/>
      <c r="G100" s="21"/>
      <c r="H100" s="21"/>
      <c r="I100" s="21"/>
      <c r="K100" s="147"/>
      <c r="L100" s="148"/>
      <c r="M100" s="149"/>
      <c r="N100" s="149"/>
      <c r="O100" s="147"/>
      <c r="P100" s="147"/>
      <c r="Q100" s="147"/>
      <c r="R100" s="147"/>
      <c r="S100" s="147"/>
      <c r="T100" s="147"/>
      <c r="U100" s="147"/>
      <c r="V100" s="147"/>
      <c r="W100" s="147"/>
      <c r="Y100" s="147"/>
      <c r="Z100" s="148"/>
      <c r="AA100" s="149"/>
      <c r="AB100" s="149"/>
      <c r="AC100" s="147"/>
      <c r="AD100" s="147"/>
      <c r="AE100" s="147"/>
      <c r="AF100" s="147"/>
      <c r="AG100" s="148"/>
      <c r="AH100" s="149"/>
      <c r="AI100" s="149"/>
      <c r="AJ100" s="147"/>
      <c r="AK100" s="147"/>
      <c r="AL100" s="147"/>
      <c r="AM100" s="147"/>
      <c r="AN100" s="148"/>
      <c r="AO100" s="149"/>
      <c r="AP100" s="149"/>
      <c r="AQ100" s="147"/>
      <c r="AR100" s="147"/>
      <c r="AS100" s="147"/>
      <c r="AT100" s="104"/>
      <c r="AU100" s="104"/>
      <c r="AV100" s="104"/>
      <c r="AW100" s="104"/>
      <c r="AX100" s="104"/>
      <c r="AY100" s="104"/>
      <c r="AZ100" s="104"/>
      <c r="BA100" s="104"/>
      <c r="BB100" s="106"/>
      <c r="BC100" s="107"/>
      <c r="BD100" s="23"/>
      <c r="BE100" s="157"/>
      <c r="BH100" s="104"/>
      <c r="BI100" s="104"/>
      <c r="BJ100" s="105"/>
      <c r="BK100" s="106"/>
      <c r="BL100" s="23"/>
      <c r="BM100" s="23"/>
      <c r="BN100" s="107"/>
      <c r="BO100" s="102"/>
    </row>
    <row r="101" spans="1:67" ht="18" customHeight="1" x14ac:dyDescent="0.3">
      <c r="A101" s="21"/>
      <c r="B101" s="200"/>
      <c r="C101" s="21"/>
      <c r="D101" s="21"/>
      <c r="E101" s="21"/>
      <c r="F101" s="21"/>
      <c r="G101" s="21"/>
      <c r="H101" s="21"/>
      <c r="I101" s="21"/>
      <c r="K101" s="147"/>
      <c r="L101" s="148"/>
      <c r="M101" s="149"/>
      <c r="N101" s="149"/>
      <c r="O101" s="147"/>
      <c r="P101" s="147"/>
      <c r="Q101" s="147"/>
      <c r="R101" s="147"/>
      <c r="S101" s="147"/>
      <c r="T101" s="147"/>
      <c r="U101" s="147"/>
      <c r="V101" s="147"/>
      <c r="W101" s="147"/>
      <c r="Y101" s="147"/>
      <c r="Z101" s="148"/>
      <c r="AA101" s="149"/>
      <c r="AB101" s="149"/>
      <c r="AC101" s="147"/>
      <c r="AD101" s="147"/>
      <c r="AE101" s="147"/>
      <c r="AF101" s="147"/>
      <c r="AG101" s="148"/>
      <c r="AH101" s="149"/>
      <c r="AI101" s="149"/>
      <c r="AJ101" s="147"/>
      <c r="AK101" s="147"/>
      <c r="AL101" s="147"/>
      <c r="AM101" s="147"/>
      <c r="AN101" s="148"/>
      <c r="AO101" s="149"/>
      <c r="AP101" s="149"/>
      <c r="AQ101" s="147"/>
      <c r="AR101" s="147"/>
      <c r="AS101" s="147"/>
      <c r="AT101" s="104"/>
      <c r="AU101" s="104"/>
      <c r="AV101" s="104"/>
      <c r="AW101" s="104"/>
      <c r="AX101" s="104"/>
      <c r="AY101" s="104"/>
      <c r="AZ101" s="104"/>
      <c r="BA101" s="104"/>
      <c r="BB101" s="106"/>
      <c r="BC101" s="107"/>
      <c r="BD101" s="23"/>
      <c r="BE101" s="157"/>
      <c r="BH101" s="104"/>
      <c r="BI101" s="104"/>
      <c r="BJ101" s="105"/>
      <c r="BK101" s="106"/>
      <c r="BL101" s="23"/>
      <c r="BM101" s="23"/>
      <c r="BN101" s="107"/>
      <c r="BO101" s="102"/>
    </row>
    <row r="102" spans="1:67" ht="18" customHeight="1" x14ac:dyDescent="0.3">
      <c r="K102" s="147"/>
      <c r="L102" s="148"/>
      <c r="M102" s="149"/>
      <c r="N102" s="149"/>
      <c r="O102" s="147"/>
      <c r="P102" s="147"/>
      <c r="Q102" s="147"/>
      <c r="R102" s="147"/>
      <c r="S102" s="147"/>
      <c r="T102" s="147"/>
      <c r="U102" s="147"/>
      <c r="V102" s="147"/>
      <c r="W102" s="147"/>
      <c r="Y102" s="147"/>
      <c r="Z102" s="148"/>
      <c r="AA102" s="149"/>
      <c r="AB102" s="149"/>
      <c r="AC102" s="147"/>
      <c r="AD102" s="147"/>
      <c r="AE102" s="147"/>
      <c r="AF102" s="147"/>
      <c r="AG102" s="148"/>
      <c r="AH102" s="149"/>
      <c r="AI102" s="149"/>
      <c r="AJ102" s="147"/>
      <c r="AK102" s="147"/>
      <c r="AL102" s="147"/>
      <c r="AM102" s="147"/>
      <c r="AN102" s="148"/>
      <c r="AO102" s="149"/>
      <c r="AP102" s="149"/>
      <c r="AQ102" s="147"/>
      <c r="AR102" s="147"/>
      <c r="AS102" s="147"/>
      <c r="AT102" s="80"/>
      <c r="AU102" s="80"/>
      <c r="AV102" s="80"/>
      <c r="AW102" s="80"/>
      <c r="AX102" s="80"/>
      <c r="AY102" s="80"/>
      <c r="AZ102" s="80"/>
      <c r="BA102" s="80"/>
      <c r="BB102" s="106"/>
      <c r="BC102" s="107"/>
      <c r="BD102" s="23"/>
      <c r="BE102" s="157"/>
      <c r="BH102" s="80"/>
      <c r="BI102" s="80"/>
      <c r="BJ102" s="105"/>
      <c r="BK102" s="106"/>
      <c r="BL102" s="23"/>
      <c r="BM102" s="23"/>
      <c r="BN102" s="107"/>
      <c r="BO102" s="102"/>
    </row>
    <row r="103" spans="1:67" ht="18" customHeight="1" x14ac:dyDescent="0.3">
      <c r="K103" s="5"/>
      <c r="L103" s="5"/>
      <c r="M103" s="5"/>
      <c r="N103" s="5"/>
      <c r="O103" s="5"/>
      <c r="P103" s="5"/>
      <c r="Y103" s="353" t="s">
        <v>355</v>
      </c>
      <c r="Z103" s="144">
        <f>SUM(Z91:Z102)</f>
        <v>0</v>
      </c>
      <c r="AA103" s="145"/>
      <c r="AB103" s="145"/>
      <c r="AC103" s="146"/>
      <c r="AD103" s="146"/>
      <c r="AF103" s="143"/>
      <c r="AG103" s="144"/>
      <c r="AH103" s="145"/>
      <c r="AI103" s="145"/>
      <c r="AJ103" s="146"/>
      <c r="AK103" s="146"/>
      <c r="AM103" s="143"/>
      <c r="AN103" s="144"/>
      <c r="AO103" s="145"/>
      <c r="AP103" s="145"/>
      <c r="AQ103" s="146"/>
      <c r="AR103" s="146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H103" s="80"/>
      <c r="BI103" s="80"/>
      <c r="BJ103" s="105"/>
      <c r="BK103" s="81"/>
      <c r="BL103" s="25"/>
      <c r="BM103" s="25"/>
      <c r="BN103" s="22"/>
      <c r="BO103" s="102"/>
    </row>
    <row r="104" spans="1:67" ht="18" customHeight="1" x14ac:dyDescent="0.3">
      <c r="K104" s="5"/>
      <c r="L104" s="5"/>
      <c r="M104" s="5"/>
      <c r="N104" s="5"/>
      <c r="O104" s="5"/>
      <c r="P104" s="5"/>
      <c r="Y104" s="352" t="s">
        <v>356</v>
      </c>
      <c r="Z104" s="34">
        <f>Z103+Z90</f>
        <v>0</v>
      </c>
      <c r="AA104" s="28"/>
      <c r="AB104" s="28"/>
      <c r="AC104" s="7"/>
      <c r="AD104" s="7"/>
      <c r="AF104" s="33"/>
      <c r="AG104" s="34"/>
      <c r="AH104" s="28"/>
      <c r="AI104" s="28"/>
      <c r="AJ104" s="7"/>
      <c r="AK104" s="7"/>
      <c r="AM104" s="33"/>
      <c r="AN104" s="34"/>
      <c r="AO104" s="28"/>
      <c r="AP104" s="28"/>
      <c r="AQ104" s="7"/>
      <c r="AR104" s="7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H104" s="80"/>
      <c r="BI104" s="80"/>
      <c r="BJ104" s="105"/>
      <c r="BK104" s="81"/>
      <c r="BL104" s="25"/>
      <c r="BM104" s="25"/>
      <c r="BN104" s="22"/>
      <c r="BO104" s="102"/>
    </row>
    <row r="105" spans="1:67" ht="18" customHeight="1" x14ac:dyDescent="0.3">
      <c r="K105" s="5"/>
      <c r="L105" s="5"/>
      <c r="M105" s="5"/>
      <c r="N105" s="5"/>
      <c r="O105" s="5"/>
      <c r="P105" s="5"/>
      <c r="Y105" s="354" t="s">
        <v>357</v>
      </c>
      <c r="Z105" s="30">
        <f>+AB105-AA105+1</f>
        <v>699</v>
      </c>
      <c r="AA105" s="26">
        <v>37257</v>
      </c>
      <c r="AB105" s="26">
        <v>37955</v>
      </c>
      <c r="AC105" s="7"/>
      <c r="AD105" s="7"/>
      <c r="AF105" s="7"/>
      <c r="AG105" s="30"/>
      <c r="AH105" s="26"/>
      <c r="AI105" s="26"/>
      <c r="AJ105" s="7"/>
      <c r="AK105" s="7"/>
      <c r="AM105" s="7"/>
      <c r="AN105" s="30"/>
      <c r="AO105" s="26"/>
      <c r="AP105" s="26"/>
      <c r="AQ105" s="7"/>
      <c r="AR105" s="7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H105" s="80"/>
      <c r="BI105" s="80"/>
      <c r="BJ105" s="105"/>
      <c r="BK105" s="81"/>
      <c r="BL105" s="25"/>
      <c r="BM105" s="25"/>
      <c r="BN105" s="22"/>
      <c r="BO105" s="102"/>
    </row>
    <row r="106" spans="1:67" ht="18" customHeight="1" x14ac:dyDescent="0.3">
      <c r="K106" s="5"/>
      <c r="L106" s="5"/>
      <c r="M106" s="5"/>
      <c r="N106" s="5"/>
      <c r="O106" s="5"/>
      <c r="P106" s="5"/>
      <c r="Y106" s="354"/>
      <c r="Z106" s="31"/>
      <c r="AA106" s="28"/>
      <c r="AB106" s="28"/>
      <c r="AC106" s="7"/>
      <c r="AD106" s="7"/>
      <c r="AF106" s="7"/>
      <c r="AG106" s="31"/>
      <c r="AH106" s="28"/>
      <c r="AI106" s="28"/>
      <c r="AJ106" s="7"/>
      <c r="AK106" s="7"/>
      <c r="AM106" s="7"/>
      <c r="AN106" s="31"/>
      <c r="AO106" s="28"/>
      <c r="AP106" s="28"/>
      <c r="AQ106" s="7"/>
      <c r="AR106" s="7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H106" s="80"/>
      <c r="BI106" s="80"/>
      <c r="BJ106" s="105"/>
      <c r="BK106" s="81"/>
      <c r="BL106" s="25"/>
      <c r="BM106" s="25"/>
      <c r="BN106" s="22"/>
      <c r="BO106" s="102"/>
    </row>
    <row r="107" spans="1:67" ht="18" customHeight="1" x14ac:dyDescent="0.3">
      <c r="K107" s="5"/>
      <c r="L107" s="5"/>
      <c r="M107" s="5"/>
      <c r="N107" s="5"/>
      <c r="O107" s="5"/>
      <c r="P107" s="5"/>
      <c r="Y107" s="354"/>
      <c r="Z107" s="31"/>
      <c r="AA107" s="28"/>
      <c r="AB107" s="28"/>
      <c r="AC107" s="7"/>
      <c r="AD107" s="7"/>
      <c r="AF107" s="7"/>
      <c r="AG107" s="31"/>
      <c r="AH107" s="28"/>
      <c r="AI107" s="28"/>
      <c r="AJ107" s="7"/>
      <c r="AK107" s="7"/>
      <c r="AM107" s="7"/>
      <c r="AN107" s="31"/>
      <c r="AO107" s="28"/>
      <c r="AP107" s="28"/>
      <c r="AQ107" s="7"/>
      <c r="AR107" s="7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H107" s="80"/>
      <c r="BI107" s="80"/>
      <c r="BJ107" s="105"/>
      <c r="BK107" s="81"/>
      <c r="BL107" s="25"/>
      <c r="BM107" s="25"/>
      <c r="BN107" s="22"/>
      <c r="BO107" s="102"/>
    </row>
    <row r="108" spans="1:67" ht="18" customHeight="1" x14ac:dyDescent="0.3">
      <c r="K108" s="5"/>
      <c r="L108" s="5"/>
      <c r="M108" s="5"/>
      <c r="N108" s="5"/>
      <c r="O108" s="5"/>
      <c r="P108" s="5"/>
      <c r="Y108" s="354"/>
      <c r="Z108" s="31"/>
      <c r="AA108" s="28"/>
      <c r="AB108" s="28"/>
      <c r="AC108" s="7"/>
      <c r="AD108" s="7"/>
      <c r="AF108" s="7"/>
      <c r="AG108" s="31"/>
      <c r="AH108" s="28"/>
      <c r="AI108" s="28"/>
      <c r="AJ108" s="7"/>
      <c r="AK108" s="7"/>
      <c r="AM108" s="7"/>
      <c r="AN108" s="31"/>
      <c r="AO108" s="28"/>
      <c r="AP108" s="28"/>
      <c r="AQ108" s="7"/>
      <c r="AR108" s="7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H108" s="80"/>
      <c r="BI108" s="80"/>
      <c r="BJ108" s="105"/>
      <c r="BK108" s="81"/>
      <c r="BL108" s="25"/>
      <c r="BM108" s="25"/>
      <c r="BN108" s="22"/>
      <c r="BO108" s="102"/>
    </row>
    <row r="109" spans="1:67" s="4" customFormat="1" ht="18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13"/>
      <c r="Q109" s="13"/>
      <c r="R109" s="13"/>
      <c r="S109" s="13"/>
      <c r="T109" s="13"/>
      <c r="U109" s="13"/>
      <c r="V109" s="13"/>
      <c r="W109" s="13"/>
      <c r="X109" s="198"/>
      <c r="Y109" s="355"/>
      <c r="Z109" s="32"/>
      <c r="AA109" s="29"/>
      <c r="AB109" s="29"/>
      <c r="AC109" s="27"/>
      <c r="AD109" s="27"/>
      <c r="AE109" s="13"/>
      <c r="AF109" s="27"/>
      <c r="AG109" s="32"/>
      <c r="AH109" s="29"/>
      <c r="AI109" s="29"/>
      <c r="AJ109" s="27"/>
      <c r="AK109" s="27"/>
      <c r="AL109" s="13"/>
      <c r="AM109" s="27"/>
      <c r="AN109" s="32"/>
      <c r="AO109" s="29"/>
      <c r="AP109" s="29"/>
      <c r="AQ109" s="27"/>
      <c r="AR109" s="27"/>
      <c r="AS109" s="13"/>
      <c r="BH109" s="80"/>
      <c r="BI109" s="80"/>
      <c r="BJ109" s="105"/>
      <c r="BK109" s="81"/>
      <c r="BL109" s="25"/>
      <c r="BM109" s="25"/>
      <c r="BN109" s="22"/>
      <c r="BO109" s="102"/>
    </row>
    <row r="110" spans="1:67" s="4" customFormat="1" ht="18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13"/>
      <c r="Q110" s="13"/>
      <c r="R110" s="13"/>
      <c r="S110" s="13"/>
      <c r="T110" s="13"/>
      <c r="U110" s="13"/>
      <c r="V110" s="13"/>
      <c r="W110" s="13"/>
      <c r="X110" s="198"/>
      <c r="Y110" s="355"/>
      <c r="Z110" s="32"/>
      <c r="AA110" s="29"/>
      <c r="AB110" s="29"/>
      <c r="AC110" s="27"/>
      <c r="AD110" s="27"/>
      <c r="AE110" s="13"/>
      <c r="AF110" s="27"/>
      <c r="AG110" s="32"/>
      <c r="AH110" s="29"/>
      <c r="AI110" s="29"/>
      <c r="AJ110" s="27"/>
      <c r="AK110" s="27"/>
      <c r="AL110" s="13"/>
      <c r="AM110" s="27"/>
      <c r="AN110" s="32"/>
      <c r="AO110" s="29"/>
      <c r="AP110" s="29"/>
      <c r="AQ110" s="27"/>
      <c r="AR110" s="27"/>
      <c r="AS110" s="13"/>
      <c r="BH110" s="80"/>
      <c r="BI110" s="80"/>
      <c r="BJ110" s="105"/>
      <c r="BK110" s="81"/>
      <c r="BL110" s="25"/>
      <c r="BM110" s="25"/>
      <c r="BN110" s="22"/>
      <c r="BO110" s="102"/>
    </row>
    <row r="111" spans="1:67" ht="18" customHeight="1" x14ac:dyDescent="0.3">
      <c r="K111" s="5"/>
      <c r="L111" s="5"/>
      <c r="M111" s="5"/>
      <c r="N111" s="5"/>
      <c r="O111" s="5"/>
      <c r="P111" s="5"/>
      <c r="Y111" s="354"/>
      <c r="Z111" s="31"/>
      <c r="AA111" s="28"/>
      <c r="AB111" s="28"/>
      <c r="AC111" s="7"/>
      <c r="AD111" s="7"/>
      <c r="AF111" s="7"/>
      <c r="AG111" s="31"/>
      <c r="AH111" s="28"/>
      <c r="AI111" s="28"/>
      <c r="AJ111" s="7"/>
      <c r="AK111" s="7"/>
      <c r="AM111" s="7"/>
      <c r="AN111" s="31"/>
      <c r="AO111" s="28"/>
      <c r="AP111" s="28"/>
      <c r="AQ111" s="7"/>
      <c r="AR111" s="7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H111" s="80"/>
      <c r="BI111" s="80"/>
      <c r="BJ111" s="105"/>
      <c r="BK111" s="81"/>
      <c r="BL111" s="25"/>
      <c r="BM111" s="25"/>
      <c r="BN111" s="22"/>
      <c r="BO111" s="102"/>
    </row>
    <row r="112" spans="1:67" ht="18" customHeight="1" x14ac:dyDescent="0.3">
      <c r="K112" s="5"/>
      <c r="L112" s="5"/>
      <c r="M112" s="5"/>
      <c r="N112" s="5"/>
      <c r="O112" s="5"/>
      <c r="P112" s="5"/>
      <c r="Y112" s="354"/>
      <c r="Z112" s="31"/>
      <c r="AA112" s="28"/>
      <c r="AB112" s="28"/>
      <c r="AC112" s="7"/>
      <c r="AD112" s="7"/>
      <c r="AF112" s="7"/>
      <c r="AG112" s="31"/>
      <c r="AH112" s="28"/>
      <c r="AI112" s="28"/>
      <c r="AJ112" s="7"/>
      <c r="AK112" s="7"/>
      <c r="AM112" s="7"/>
      <c r="AN112" s="31"/>
      <c r="AO112" s="28"/>
      <c r="AP112" s="28"/>
      <c r="AQ112" s="7"/>
      <c r="AR112" s="7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H112" s="80"/>
      <c r="BI112" s="80"/>
      <c r="BJ112" s="105"/>
      <c r="BK112" s="81"/>
      <c r="BL112" s="25"/>
      <c r="BM112" s="25"/>
      <c r="BN112" s="22"/>
      <c r="BO112" s="102"/>
    </row>
    <row r="113" spans="11:67" ht="18" customHeight="1" x14ac:dyDescent="0.3">
      <c r="K113" s="5"/>
      <c r="L113" s="5"/>
      <c r="M113" s="5"/>
      <c r="N113" s="5"/>
      <c r="O113" s="5"/>
      <c r="P113" s="5"/>
      <c r="Y113" s="354"/>
      <c r="Z113" s="31"/>
      <c r="AA113" s="28"/>
      <c r="AB113" s="28"/>
      <c r="AC113" s="7"/>
      <c r="AD113" s="7"/>
      <c r="AF113" s="7"/>
      <c r="AG113" s="31"/>
      <c r="AH113" s="28"/>
      <c r="AI113" s="28"/>
      <c r="AJ113" s="7"/>
      <c r="AK113" s="7"/>
      <c r="AM113" s="7"/>
      <c r="AN113" s="31"/>
      <c r="AO113" s="28"/>
      <c r="AP113" s="28"/>
      <c r="AQ113" s="7"/>
      <c r="AR113" s="7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H113" s="80"/>
      <c r="BI113" s="80"/>
      <c r="BJ113" s="105"/>
      <c r="BK113" s="81"/>
      <c r="BL113" s="25"/>
      <c r="BM113" s="25"/>
      <c r="BN113" s="22"/>
      <c r="BO113" s="102"/>
    </row>
    <row r="114" spans="11:67" ht="18" customHeight="1" x14ac:dyDescent="0.3">
      <c r="K114" s="5"/>
      <c r="L114" s="5"/>
      <c r="M114" s="5"/>
      <c r="N114" s="5"/>
      <c r="O114" s="5"/>
      <c r="P114" s="5"/>
      <c r="Y114" s="354"/>
      <c r="Z114" s="31"/>
      <c r="AA114" s="28"/>
      <c r="AB114" s="28"/>
      <c r="AC114" s="7"/>
      <c r="AD114" s="7"/>
      <c r="AF114" s="7"/>
      <c r="AG114" s="31"/>
      <c r="AH114" s="28"/>
      <c r="AI114" s="28"/>
      <c r="AJ114" s="7"/>
      <c r="AK114" s="7"/>
      <c r="AM114" s="7"/>
      <c r="AN114" s="31"/>
      <c r="AO114" s="28"/>
      <c r="AP114" s="28"/>
      <c r="AQ114" s="7"/>
      <c r="AR114" s="7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H114" s="80"/>
      <c r="BI114" s="80"/>
      <c r="BJ114" s="105"/>
      <c r="BK114" s="81"/>
      <c r="BL114" s="25"/>
      <c r="BM114" s="25"/>
      <c r="BN114" s="22"/>
      <c r="BO114" s="102"/>
    </row>
    <row r="115" spans="11:67" ht="18" customHeight="1" x14ac:dyDescent="0.3">
      <c r="K115" s="5"/>
      <c r="L115" s="5"/>
      <c r="M115" s="5"/>
      <c r="N115" s="5"/>
      <c r="O115" s="5"/>
      <c r="P115" s="5"/>
      <c r="Y115" s="354"/>
      <c r="Z115" s="31"/>
      <c r="AA115" s="28"/>
      <c r="AB115" s="28"/>
      <c r="AC115" s="7"/>
      <c r="AD115" s="7"/>
      <c r="AF115" s="7"/>
      <c r="AG115" s="31"/>
      <c r="AH115" s="28"/>
      <c r="AI115" s="28"/>
      <c r="AJ115" s="7"/>
      <c r="AK115" s="7"/>
      <c r="AM115" s="7"/>
      <c r="AN115" s="31"/>
      <c r="AO115" s="28"/>
      <c r="AP115" s="28"/>
      <c r="AQ115" s="7"/>
      <c r="AR115" s="7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H115" s="80"/>
      <c r="BI115" s="80"/>
      <c r="BJ115" s="105"/>
      <c r="BK115" s="81"/>
      <c r="BL115" s="25"/>
      <c r="BM115" s="25"/>
      <c r="BN115" s="22"/>
      <c r="BO115" s="102"/>
    </row>
    <row r="116" spans="11:67" ht="18" customHeight="1" x14ac:dyDescent="0.3">
      <c r="K116" s="5"/>
      <c r="L116" s="5"/>
      <c r="M116" s="5"/>
      <c r="N116" s="5"/>
      <c r="O116" s="5"/>
      <c r="P116" s="5"/>
      <c r="Y116" s="354"/>
      <c r="Z116" s="31"/>
      <c r="AA116" s="28"/>
      <c r="AB116" s="28"/>
      <c r="AC116" s="7"/>
      <c r="AD116" s="7"/>
      <c r="AF116" s="7"/>
      <c r="AG116" s="31"/>
      <c r="AH116" s="28"/>
      <c r="AI116" s="28"/>
      <c r="AJ116" s="7"/>
      <c r="AK116" s="7"/>
      <c r="AM116" s="7"/>
      <c r="AN116" s="31"/>
      <c r="AO116" s="28"/>
      <c r="AP116" s="28"/>
      <c r="AQ116" s="7"/>
      <c r="AR116" s="7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H116" s="80"/>
      <c r="BI116" s="80"/>
      <c r="BJ116" s="105"/>
      <c r="BK116" s="81"/>
      <c r="BL116" s="25"/>
      <c r="BM116" s="25"/>
      <c r="BN116" s="22"/>
      <c r="BO116" s="102"/>
    </row>
    <row r="117" spans="11:67" ht="18" customHeight="1" x14ac:dyDescent="0.3">
      <c r="K117" s="5"/>
      <c r="L117" s="5"/>
      <c r="M117" s="5"/>
      <c r="N117" s="5"/>
      <c r="O117" s="5"/>
      <c r="P117" s="5"/>
      <c r="Y117" s="354"/>
      <c r="Z117" s="31"/>
      <c r="AA117" s="28"/>
      <c r="AB117" s="28"/>
      <c r="AC117" s="7"/>
      <c r="AD117" s="7"/>
      <c r="AF117" s="7"/>
      <c r="AG117" s="31"/>
      <c r="AH117" s="28"/>
      <c r="AI117" s="28"/>
      <c r="AJ117" s="7"/>
      <c r="AK117" s="7"/>
      <c r="AM117" s="7"/>
      <c r="AN117" s="31"/>
      <c r="AO117" s="28"/>
      <c r="AP117" s="28"/>
      <c r="AQ117" s="7"/>
      <c r="AR117" s="7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H117" s="80"/>
      <c r="BI117" s="80"/>
      <c r="BJ117" s="105"/>
      <c r="BK117" s="81"/>
      <c r="BL117" s="25"/>
      <c r="BM117" s="25"/>
      <c r="BN117" s="22"/>
      <c r="BO117" s="102"/>
    </row>
    <row r="118" spans="11:67" ht="18" customHeight="1" x14ac:dyDescent="0.3">
      <c r="K118" s="5"/>
      <c r="L118" s="5"/>
      <c r="M118" s="5"/>
      <c r="N118" s="5"/>
      <c r="O118" s="5"/>
      <c r="P118" s="5"/>
      <c r="Y118" s="354" t="s">
        <v>358</v>
      </c>
      <c r="Z118" s="31">
        <f>SUM(Z105:Z117)</f>
        <v>699</v>
      </c>
      <c r="AA118" s="28"/>
      <c r="AB118" s="28"/>
      <c r="AC118" s="7"/>
      <c r="AD118" s="7"/>
      <c r="AF118" s="7"/>
      <c r="AG118" s="31"/>
      <c r="AH118" s="28"/>
      <c r="AI118" s="28"/>
      <c r="AJ118" s="7"/>
      <c r="AK118" s="7"/>
      <c r="AM118" s="7"/>
      <c r="AN118" s="31"/>
      <c r="AO118" s="28"/>
      <c r="AP118" s="28"/>
      <c r="AQ118" s="7"/>
      <c r="AR118" s="7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H118" s="80"/>
      <c r="BI118" s="80"/>
      <c r="BJ118" s="81"/>
      <c r="BK118" s="81"/>
      <c r="BL118" s="23"/>
      <c r="BM118" s="23"/>
      <c r="BN118" s="22"/>
      <c r="BO118" s="102"/>
    </row>
    <row r="119" spans="11:67" ht="18" customHeight="1" x14ac:dyDescent="0.3">
      <c r="K119" s="5"/>
      <c r="L119" s="5"/>
      <c r="M119" s="5"/>
      <c r="N119" s="5"/>
      <c r="O119" s="5"/>
      <c r="P119" s="5"/>
      <c r="Y119" s="352" t="s">
        <v>359</v>
      </c>
      <c r="Z119" s="34">
        <f>Z104+Z118</f>
        <v>699</v>
      </c>
      <c r="AA119" s="28"/>
      <c r="AB119" s="28"/>
      <c r="AC119" s="7"/>
      <c r="AD119" s="7"/>
      <c r="AF119" s="33"/>
      <c r="AG119" s="34"/>
      <c r="AH119" s="28"/>
      <c r="AI119" s="28"/>
      <c r="AJ119" s="7"/>
      <c r="AK119" s="7"/>
      <c r="AM119" s="33"/>
      <c r="AN119" s="34"/>
      <c r="AO119" s="28"/>
      <c r="AP119" s="28"/>
      <c r="AQ119" s="7"/>
      <c r="AR119" s="7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H119" s="80"/>
      <c r="BI119" s="80"/>
      <c r="BJ119" s="81"/>
      <c r="BK119" s="81"/>
      <c r="BL119" s="23"/>
      <c r="BM119" s="23"/>
      <c r="BN119" s="22"/>
      <c r="BO119" s="82"/>
    </row>
  </sheetData>
  <mergeCells count="121">
    <mergeCell ref="AT3:BD3"/>
    <mergeCell ref="AT4:BD4"/>
    <mergeCell ref="BG12:BN12"/>
    <mergeCell ref="BG46:BN46"/>
    <mergeCell ref="H52:H53"/>
    <mergeCell ref="I61:I62"/>
    <mergeCell ref="I63:I64"/>
    <mergeCell ref="I73:I74"/>
    <mergeCell ref="H73:H74"/>
    <mergeCell ref="D58:E58"/>
    <mergeCell ref="H56:H57"/>
    <mergeCell ref="G56:G57"/>
    <mergeCell ref="D61:D62"/>
    <mergeCell ref="D63:D64"/>
    <mergeCell ref="G61:G62"/>
    <mergeCell ref="H61:H62"/>
    <mergeCell ref="H63:H64"/>
    <mergeCell ref="G63:G64"/>
    <mergeCell ref="G43:G44"/>
    <mergeCell ref="D49:E49"/>
    <mergeCell ref="D42:D44"/>
    <mergeCell ref="D46:D48"/>
    <mergeCell ref="H47:H48"/>
    <mergeCell ref="G47:G48"/>
    <mergeCell ref="AT41:BD41"/>
    <mergeCell ref="BJ68:BK68"/>
    <mergeCell ref="AF72:AF84"/>
    <mergeCell ref="AM72:AM84"/>
    <mergeCell ref="AT86:BD86"/>
    <mergeCell ref="D35:D36"/>
    <mergeCell ref="H35:H36"/>
    <mergeCell ref="G35:G36"/>
    <mergeCell ref="B35:B36"/>
    <mergeCell ref="C35:C36"/>
    <mergeCell ref="C27:C28"/>
    <mergeCell ref="C30:C31"/>
    <mergeCell ref="R8:R41"/>
    <mergeCell ref="R46:R70"/>
    <mergeCell ref="R72:R84"/>
    <mergeCell ref="C9:C10"/>
    <mergeCell ref="A77:C77"/>
    <mergeCell ref="E77:F77"/>
    <mergeCell ref="B37:C37"/>
    <mergeCell ref="D54:E54"/>
    <mergeCell ref="Y46:Y70"/>
    <mergeCell ref="AF46:AF70"/>
    <mergeCell ref="AM46:AM70"/>
    <mergeCell ref="B50:C50"/>
    <mergeCell ref="E50:F50"/>
    <mergeCell ref="E55:F55"/>
    <mergeCell ref="Y8:Y41"/>
    <mergeCell ref="AF8:AF41"/>
    <mergeCell ref="BJ77:BK77"/>
    <mergeCell ref="BJ78:BK78"/>
    <mergeCell ref="BJ79:BK79"/>
    <mergeCell ref="D11:D12"/>
    <mergeCell ref="C11:C12"/>
    <mergeCell ref="C14:C15"/>
    <mergeCell ref="C17:C18"/>
    <mergeCell ref="C24:C25"/>
    <mergeCell ref="BJ73:BK73"/>
    <mergeCell ref="E75:F75"/>
    <mergeCell ref="BJ75:BK75"/>
    <mergeCell ref="B76:C76"/>
    <mergeCell ref="E76:F76"/>
    <mergeCell ref="BJ76:BK76"/>
    <mergeCell ref="BJ69:BK69"/>
    <mergeCell ref="E70:F70"/>
    <mergeCell ref="BJ70:BK70"/>
    <mergeCell ref="B71:C71"/>
    <mergeCell ref="E71:F71"/>
    <mergeCell ref="E72:F72"/>
    <mergeCell ref="K72:K84"/>
    <mergeCell ref="Y72:Y84"/>
    <mergeCell ref="AM8:AM41"/>
    <mergeCell ref="C20:F20"/>
    <mergeCell ref="C33:F33"/>
    <mergeCell ref="B34:C34"/>
    <mergeCell ref="E34:F34"/>
    <mergeCell ref="BJ66:BK66"/>
    <mergeCell ref="E67:F67"/>
    <mergeCell ref="BJ67:BK67"/>
    <mergeCell ref="D45:E45"/>
    <mergeCell ref="D26:F26"/>
    <mergeCell ref="D29:F29"/>
    <mergeCell ref="D32:F32"/>
    <mergeCell ref="D24:D25"/>
    <mergeCell ref="D27:D28"/>
    <mergeCell ref="D30:D31"/>
    <mergeCell ref="D13:F13"/>
    <mergeCell ref="D16:F16"/>
    <mergeCell ref="D19:F19"/>
    <mergeCell ref="D14:D15"/>
    <mergeCell ref="D17:D18"/>
    <mergeCell ref="E37:F37"/>
    <mergeCell ref="E42:F42"/>
    <mergeCell ref="E60:F60"/>
    <mergeCell ref="B65:C65"/>
    <mergeCell ref="A1:I1"/>
    <mergeCell ref="E3:F3"/>
    <mergeCell ref="H3:I3"/>
    <mergeCell ref="A2:I2"/>
    <mergeCell ref="G73:G74"/>
    <mergeCell ref="G52:G53"/>
    <mergeCell ref="A7:B7"/>
    <mergeCell ref="E7:F7"/>
    <mergeCell ref="K8:K41"/>
    <mergeCell ref="B68:C68"/>
    <mergeCell ref="E68:F68"/>
    <mergeCell ref="E4:F4"/>
    <mergeCell ref="E5:F5"/>
    <mergeCell ref="H4:I4"/>
    <mergeCell ref="H5:I5"/>
    <mergeCell ref="H43:H44"/>
    <mergeCell ref="E46:F46"/>
    <mergeCell ref="K46:K70"/>
    <mergeCell ref="E65:F65"/>
    <mergeCell ref="E66:F66"/>
    <mergeCell ref="E69:F69"/>
    <mergeCell ref="E59:F59"/>
    <mergeCell ref="B60:C60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비상주1명</vt:lpstr>
      <vt:lpstr>상주2명</vt:lpstr>
      <vt:lpstr>상주4명</vt:lpstr>
    </vt:vector>
  </TitlesOfParts>
  <Company>lh-1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cp:lastPrinted>2016-03-30T06:06:58Z</cp:lastPrinted>
  <dcterms:created xsi:type="dcterms:W3CDTF">2012-06-07T04:50:45Z</dcterms:created>
  <dcterms:modified xsi:type="dcterms:W3CDTF">2020-02-27T07:08:39Z</dcterms:modified>
</cp:coreProperties>
</file>