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이소희\03 환경\0 고덕-서안성\2 사후환경영향평가용역\201111 사업수행능력 평가 업무여유도 의견수렴을 위한 공개시행\1. 업무여유도 평가자료\"/>
    </mc:Choice>
  </mc:AlternateContent>
  <xr:revisionPtr revIDLastSave="0" documentId="8_{3B6A223F-4CE1-4C66-AA2B-07B47AB73F59}" xr6:coauthVersionLast="36" xr6:coauthVersionMax="36" xr10:uidLastSave="{00000000-0000-0000-0000-000000000000}"/>
  <bookViews>
    <workbookView xWindow="0" yWindow="0" windowWidth="28800" windowHeight="12180" xr2:uid="{2E12B038-FF03-4515-9F55-1CDE63E66FB9}"/>
  </bookViews>
  <sheets>
    <sheet name="업무여유도(개인별)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'업무여유도(개인별)'!$I$2:$I$42</definedName>
    <definedName name="_xlnm.Print_Area" localSheetId="0">'업무여유도(개인별)'!$A$1:$J$154</definedName>
    <definedName name="기술자구분" localSheetId="0">#REF!</definedName>
    <definedName name="기술자구분">#REF!</definedName>
    <definedName name="기준" localSheetId="0">[2]신용도!#REF!</definedName>
    <definedName name="기준">[2]신용도!#REF!</definedName>
    <definedName name="김만덕" localSheetId="0">#REF!</definedName>
    <definedName name="김만덕">#REF!</definedName>
    <definedName name="김영근">[3]신용도!#REF!</definedName>
    <definedName name="노정민">[3]신용도!#REF!</definedName>
    <definedName name="동양유사" localSheetId="0">#REF!</definedName>
    <definedName name="동양유사">#REF!</definedName>
    <definedName name="문유사" localSheetId="0">#REF!</definedName>
    <definedName name="문유사">#REF!</definedName>
    <definedName name="문정태" localSheetId="0">[3]신용도!#REF!</definedName>
    <definedName name="문정태">[3]신용도!#REF!</definedName>
    <definedName name="박희주" localSheetId="0">[3]신용도!#REF!</definedName>
    <definedName name="박희주">[3]신용도!#REF!</definedName>
    <definedName name="ㅇㄹㅇ" localSheetId="0">[3]신용도!#REF!</definedName>
    <definedName name="ㅇㄹㅇ">[3]신용도!#REF!</definedName>
    <definedName name="ㅇㅇ" localSheetId="0">#REF!</definedName>
    <definedName name="ㅇㅇ">#REF!</definedName>
    <definedName name="ㅇㅇㅇ" localSheetId="0">#REF!</definedName>
    <definedName name="ㅇㅇㅇ">#REF!</definedName>
    <definedName name="용역명" localSheetId="0">#REF!</definedName>
    <definedName name="용역명">#REF!</definedName>
    <definedName name="우종수" localSheetId="0">[3]신용도!#REF!</definedName>
    <definedName name="우종수">[3]신용도!#REF!</definedName>
    <definedName name="이주행" localSheetId="0">[3]신용도!#REF!</definedName>
    <definedName name="이주행">[3]신용도!#REF!</definedName>
    <definedName name="전문분야" localSheetId="0">#REF!</definedName>
    <definedName name="전문분야">#REF!</definedName>
    <definedName name="정지원" localSheetId="0">[3]신용도!#REF!</definedName>
    <definedName name="정지원">[3]신용도!#REF!</definedName>
    <definedName name="제11호1" localSheetId="0">#REF!</definedName>
    <definedName name="제11호1">#REF!</definedName>
    <definedName name="최영걸" localSheetId="0">[3]신용도!#REF!</definedName>
    <definedName name="최영걸">[3]신용도!#REF!</definedName>
    <definedName name="홍영균" localSheetId="0">[3]신용도!#REF!</definedName>
    <definedName name="홍영균">[3]신용도!#REF!</definedName>
    <definedName name="회사채" localSheetId="0">#REF!</definedName>
    <definedName name="회사채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3" i="1" l="1"/>
  <c r="H153" i="1"/>
  <c r="G153" i="1"/>
  <c r="K152" i="1"/>
  <c r="G152" i="1"/>
  <c r="H152" i="1" s="1"/>
  <c r="K151" i="1"/>
  <c r="G151" i="1"/>
  <c r="H151" i="1" s="1"/>
  <c r="K150" i="1"/>
  <c r="H150" i="1"/>
  <c r="G150" i="1"/>
  <c r="K149" i="1"/>
  <c r="G149" i="1"/>
  <c r="H149" i="1" s="1"/>
  <c r="K148" i="1"/>
  <c r="G148" i="1"/>
  <c r="H148" i="1" s="1"/>
  <c r="K147" i="1"/>
  <c r="H147" i="1"/>
  <c r="G147" i="1"/>
  <c r="K146" i="1"/>
  <c r="K145" i="1"/>
  <c r="H145" i="1"/>
  <c r="G145" i="1"/>
  <c r="K144" i="1"/>
  <c r="G144" i="1"/>
  <c r="H144" i="1" s="1"/>
  <c r="K143" i="1"/>
  <c r="G143" i="1"/>
  <c r="H143" i="1" s="1"/>
  <c r="K142" i="1"/>
  <c r="A142" i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K141" i="1"/>
  <c r="G141" i="1"/>
  <c r="H141" i="1" s="1"/>
  <c r="K123" i="1"/>
  <c r="H123" i="1"/>
  <c r="G123" i="1"/>
  <c r="K122" i="1"/>
  <c r="G122" i="1"/>
  <c r="H122" i="1" s="1"/>
  <c r="A122" i="1"/>
  <c r="A123" i="1" s="1"/>
  <c r="K121" i="1"/>
  <c r="G121" i="1"/>
  <c r="H121" i="1" s="1"/>
  <c r="H137" i="1" s="1"/>
  <c r="K116" i="1"/>
  <c r="H116" i="1"/>
  <c r="G116" i="1"/>
  <c r="K115" i="1"/>
  <c r="G115" i="1"/>
  <c r="H115" i="1" s="1"/>
  <c r="K114" i="1"/>
  <c r="G114" i="1"/>
  <c r="H114" i="1" s="1"/>
  <c r="K113" i="1"/>
  <c r="H113" i="1"/>
  <c r="G113" i="1"/>
  <c r="K112" i="1"/>
  <c r="G112" i="1"/>
  <c r="H112" i="1" s="1"/>
  <c r="K111" i="1"/>
  <c r="G111" i="1"/>
  <c r="H111" i="1" s="1"/>
  <c r="K110" i="1"/>
  <c r="H110" i="1"/>
  <c r="G110" i="1"/>
  <c r="K109" i="1"/>
  <c r="G109" i="1"/>
  <c r="H109" i="1" s="1"/>
  <c r="K108" i="1"/>
  <c r="G108" i="1"/>
  <c r="H108" i="1" s="1"/>
  <c r="K107" i="1"/>
  <c r="H107" i="1"/>
  <c r="G107" i="1"/>
  <c r="K106" i="1"/>
  <c r="G106" i="1"/>
  <c r="H106" i="1" s="1"/>
  <c r="A106" i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K105" i="1"/>
  <c r="G105" i="1"/>
  <c r="H105" i="1" s="1"/>
  <c r="A105" i="1"/>
  <c r="K104" i="1"/>
  <c r="H104" i="1"/>
  <c r="G104" i="1"/>
  <c r="A104" i="1"/>
  <c r="K103" i="1"/>
  <c r="G103" i="1"/>
  <c r="H103" i="1" s="1"/>
  <c r="H117" i="1" s="1"/>
  <c r="K98" i="1"/>
  <c r="G98" i="1"/>
  <c r="H98" i="1" s="1"/>
  <c r="K97" i="1"/>
  <c r="H97" i="1"/>
  <c r="G97" i="1"/>
  <c r="K96" i="1"/>
  <c r="G96" i="1"/>
  <c r="H96" i="1" s="1"/>
  <c r="H95" i="1"/>
  <c r="K94" i="1"/>
  <c r="G94" i="1"/>
  <c r="H94" i="1" s="1"/>
  <c r="K93" i="1"/>
  <c r="G93" i="1"/>
  <c r="H93" i="1" s="1"/>
  <c r="K92" i="1"/>
  <c r="K91" i="1"/>
  <c r="G91" i="1"/>
  <c r="H91" i="1" s="1"/>
  <c r="K90" i="1"/>
  <c r="K89" i="1"/>
  <c r="K87" i="1"/>
  <c r="K86" i="1"/>
  <c r="H86" i="1" s="1"/>
  <c r="G86" i="1"/>
  <c r="K85" i="1"/>
  <c r="G85" i="1"/>
  <c r="H85" i="1" s="1"/>
  <c r="K84" i="1"/>
  <c r="H84" i="1"/>
  <c r="G84" i="1"/>
  <c r="K83" i="1"/>
  <c r="H83" i="1" s="1"/>
  <c r="G83" i="1"/>
  <c r="K82" i="1"/>
  <c r="G82" i="1"/>
  <c r="H82" i="1" s="1"/>
  <c r="K81" i="1"/>
  <c r="H81" i="1"/>
  <c r="G81" i="1"/>
  <c r="K80" i="1"/>
  <c r="H80" i="1" s="1"/>
  <c r="G80" i="1"/>
  <c r="A80" i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K79" i="1"/>
  <c r="G79" i="1"/>
  <c r="H79" i="1" s="1"/>
  <c r="K74" i="1"/>
  <c r="H74" i="1"/>
  <c r="G74" i="1"/>
  <c r="K73" i="1"/>
  <c r="H73" i="1" s="1"/>
  <c r="G73" i="1"/>
  <c r="K72" i="1"/>
  <c r="G72" i="1"/>
  <c r="H72" i="1" s="1"/>
  <c r="K71" i="1"/>
  <c r="H71" i="1"/>
  <c r="G71" i="1"/>
  <c r="K70" i="1"/>
  <c r="H70" i="1" s="1"/>
  <c r="G70" i="1"/>
  <c r="K69" i="1"/>
  <c r="G69" i="1"/>
  <c r="H69" i="1" s="1"/>
  <c r="K68" i="1"/>
  <c r="H68" i="1"/>
  <c r="G68" i="1"/>
  <c r="K67" i="1"/>
  <c r="H67" i="1" s="1"/>
  <c r="G67" i="1"/>
  <c r="K66" i="1"/>
  <c r="G66" i="1"/>
  <c r="H66" i="1" s="1"/>
  <c r="K65" i="1"/>
  <c r="H65" i="1"/>
  <c r="G65" i="1"/>
  <c r="K64" i="1"/>
  <c r="H64" i="1" s="1"/>
  <c r="G64" i="1"/>
  <c r="K63" i="1"/>
  <c r="K62" i="1"/>
  <c r="H62" i="1" s="1"/>
  <c r="G62" i="1"/>
  <c r="K61" i="1"/>
  <c r="G61" i="1"/>
  <c r="H61" i="1" s="1"/>
  <c r="K60" i="1"/>
  <c r="K59" i="1"/>
  <c r="K58" i="1"/>
  <c r="H58" i="1" s="1"/>
  <c r="G58" i="1"/>
  <c r="K57" i="1"/>
  <c r="G57" i="1"/>
  <c r="H57" i="1" s="1"/>
  <c r="K56" i="1"/>
  <c r="K55" i="1"/>
  <c r="G55" i="1"/>
  <c r="K54" i="1"/>
  <c r="K53" i="1"/>
  <c r="G53" i="1"/>
  <c r="H53" i="1" s="1"/>
  <c r="K52" i="1"/>
  <c r="K51" i="1"/>
  <c r="G51" i="1"/>
  <c r="H51" i="1" s="1"/>
  <c r="K50" i="1"/>
  <c r="G50" i="1"/>
  <c r="K49" i="1"/>
  <c r="G49" i="1"/>
  <c r="H49" i="1" s="1"/>
  <c r="K48" i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K47" i="1"/>
  <c r="A47" i="1"/>
  <c r="K46" i="1"/>
  <c r="H46" i="1" s="1"/>
  <c r="G46" i="1"/>
  <c r="K41" i="1"/>
  <c r="G41" i="1"/>
  <c r="H41" i="1" s="1"/>
  <c r="K40" i="1"/>
  <c r="H40" i="1"/>
  <c r="G40" i="1"/>
  <c r="K39" i="1"/>
  <c r="H39" i="1" s="1"/>
  <c r="G39" i="1"/>
  <c r="K38" i="1"/>
  <c r="G38" i="1"/>
  <c r="H38" i="1" s="1"/>
  <c r="K37" i="1"/>
  <c r="H37" i="1"/>
  <c r="G37" i="1"/>
  <c r="K36" i="1"/>
  <c r="H36" i="1" s="1"/>
  <c r="G36" i="1"/>
  <c r="K35" i="1"/>
  <c r="G35" i="1"/>
  <c r="H35" i="1" s="1"/>
  <c r="K34" i="1"/>
  <c r="H34" i="1"/>
  <c r="G34" i="1"/>
  <c r="K33" i="1"/>
  <c r="H33" i="1" s="1"/>
  <c r="G33" i="1"/>
  <c r="K32" i="1"/>
  <c r="G32" i="1"/>
  <c r="H32" i="1" s="1"/>
  <c r="K31" i="1"/>
  <c r="H31" i="1"/>
  <c r="G31" i="1"/>
  <c r="K30" i="1"/>
  <c r="H30" i="1" s="1"/>
  <c r="G30" i="1"/>
  <c r="K29" i="1"/>
  <c r="K28" i="1"/>
  <c r="K27" i="1"/>
  <c r="K26" i="1"/>
  <c r="K25" i="1"/>
  <c r="G25" i="1"/>
  <c r="K24" i="1"/>
  <c r="K23" i="1"/>
  <c r="H23" i="1"/>
  <c r="G23" i="1"/>
  <c r="K22" i="1"/>
  <c r="G22" i="1"/>
  <c r="H22" i="1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K21" i="1"/>
  <c r="G21" i="1"/>
  <c r="H21" i="1" s="1"/>
  <c r="A21" i="1"/>
  <c r="K20" i="1"/>
  <c r="G20" i="1"/>
  <c r="G15" i="1"/>
  <c r="H15" i="1" s="1"/>
  <c r="K14" i="1"/>
  <c r="H14" i="1"/>
  <c r="G14" i="1"/>
  <c r="K13" i="1"/>
  <c r="K12" i="1"/>
  <c r="H12" i="1"/>
  <c r="G12" i="1"/>
  <c r="K11" i="1"/>
  <c r="G11" i="1"/>
  <c r="H11" i="1" s="1"/>
  <c r="K10" i="1"/>
  <c r="G10" i="1"/>
  <c r="H10" i="1" s="1"/>
  <c r="K9" i="1"/>
  <c r="H9" i="1"/>
  <c r="G9" i="1"/>
  <c r="K8" i="1"/>
  <c r="G8" i="1"/>
  <c r="H8" i="1" s="1"/>
  <c r="K7" i="1"/>
  <c r="G7" i="1"/>
  <c r="H7" i="1" s="1"/>
  <c r="K6" i="1"/>
  <c r="H6" i="1"/>
  <c r="G6" i="1"/>
  <c r="K5" i="1"/>
  <c r="G5" i="1"/>
  <c r="H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K4" i="1"/>
  <c r="G4" i="1"/>
  <c r="H4" i="1" s="1"/>
  <c r="H16" i="1" l="1"/>
  <c r="H42" i="1"/>
  <c r="H154" i="1"/>
  <c r="H75" i="1"/>
  <c r="H99" i="1"/>
</calcChain>
</file>

<file path=xl/sharedStrings.xml><?xml version="1.0" encoding="utf-8"?>
<sst xmlns="http://schemas.openxmlformats.org/spreadsheetml/2006/main" count="363" uniqueCount="195">
  <si>
    <t>여유도산정 기준일</t>
    <phoneticPr fontId="2" type="noConversion"/>
  </si>
  <si>
    <t>- 사업총괄평가자 : 강윤민</t>
    <phoneticPr fontId="2" type="noConversion"/>
  </si>
  <si>
    <t>No.</t>
    <phoneticPr fontId="2" type="noConversion"/>
  </si>
  <si>
    <t>용역명</t>
    <phoneticPr fontId="2" type="noConversion"/>
  </si>
  <si>
    <t>발주처</t>
    <phoneticPr fontId="2" type="noConversion"/>
  </si>
  <si>
    <t>총사업금액
(백만원)</t>
    <phoneticPr fontId="2" type="noConversion"/>
  </si>
  <si>
    <t>용역기간</t>
    <phoneticPr fontId="2" type="noConversion"/>
  </si>
  <si>
    <t>1년이내
잔여일수</t>
    <phoneticPr fontId="2" type="noConversion"/>
  </si>
  <si>
    <t>중복금액
(백만원)</t>
    <phoneticPr fontId="2" type="noConversion"/>
  </si>
  <si>
    <t>점수</t>
    <phoneticPr fontId="2" type="noConversion"/>
  </si>
  <si>
    <t>비고</t>
    <phoneticPr fontId="2" type="noConversion"/>
  </si>
  <si>
    <t>부여 일반산업단지조성사업 환경영향평가 용역</t>
  </si>
  <si>
    <t>부여군</t>
  </si>
  <si>
    <t>에코일반산업단지 진입도로 개설공사 소규모환경영향평가 용역</t>
  </si>
  <si>
    <t>포천시</t>
  </si>
  <si>
    <t>여수 죽림1지구 도시개발사업 사후환경영향조사 용역(공사시)</t>
  </si>
  <si>
    <t>전남개발공사</t>
  </si>
  <si>
    <t>남부내륙철도(김천-거제간) 전략환경영향평가</t>
  </si>
  <si>
    <t>국토교통부</t>
  </si>
  <si>
    <t>창원국가산업단지 재생시행계획 환경영향평가용역</t>
  </si>
  <si>
    <t>창원시</t>
  </si>
  <si>
    <t>마산-산이간 지방도 확포장공사 전략 및 환경영향평가용역</t>
  </si>
  <si>
    <t>전라남도</t>
  </si>
  <si>
    <t>경산 상림 재활산업 특화단지 조성사업 전략 및 환경영향평가용역</t>
  </si>
  <si>
    <t>경상북도
개발공사</t>
  </si>
  <si>
    <t>대구도시철도1호선 안심~하양 복선전철 건설공사 사후환경영향조사용역</t>
  </si>
  <si>
    <t>대구광역시
도시철도
건설본부</t>
    <phoneticPr fontId="2" type="noConversion"/>
  </si>
  <si>
    <t>정촌일반산업단지 조성사업 사후환경영향조사(운영시) 용역</t>
  </si>
  <si>
    <t>경남개발공사</t>
  </si>
  <si>
    <t>은행천 등 15개 하천기본계획 전략환경영향평가용역</t>
  </si>
  <si>
    <t>경기도
북부청사</t>
  </si>
  <si>
    <t>-</t>
    <phoneticPr fontId="2" type="noConversion"/>
  </si>
  <si>
    <t>중지일:20.03.11
잔여일:26일</t>
    <phoneticPr fontId="2" type="noConversion"/>
  </si>
  <si>
    <t>국가대표 종합훈련원 건립사업(2단계사업, 운영중) 사후환경영향조사 용역</t>
  </si>
  <si>
    <t>대한체육회
진천선수촌</t>
  </si>
  <si>
    <t>서대구산업단지 재생사업 사후환경영향조사용역</t>
  </si>
  <si>
    <t>대구광역시
건설본부</t>
  </si>
  <si>
    <t>계</t>
    <phoneticPr fontId="2" type="noConversion"/>
  </si>
  <si>
    <t>- 자연생태환경분야 책임평가자 : 한기정</t>
    <phoneticPr fontId="2" type="noConversion"/>
  </si>
  <si>
    <t>신천 생태하천복원사업 사후환경영향조사 및 모니터링 용역</t>
  </si>
  <si>
    <t>경기도 양주시</t>
  </si>
  <si>
    <t>차수제외</t>
  </si>
  <si>
    <t>소방방재 교육연구단지 건립공사 사후환경영향조사</t>
  </si>
  <si>
    <t>소방청 중앙
소방학교</t>
  </si>
  <si>
    <t>중앙선 영천~신경주 복선전철 사후환경영향조사용역</t>
  </si>
  <si>
    <t>한국철도시설공단</t>
  </si>
  <si>
    <t>시화지구 광역도로 건설사업 사후환경영향조사 용역</t>
  </si>
  <si>
    <t>한국수자원공사</t>
  </si>
  <si>
    <t>담양군소하천정비종합계획재수립에따른전략환경영향평가용역</t>
    <phoneticPr fontId="2" type="noConversion"/>
  </si>
  <si>
    <t>전라남도
담양군</t>
    <phoneticPr fontId="2" type="noConversion"/>
  </si>
  <si>
    <t>중지일:20.01.16
잔여일:22일</t>
    <phoneticPr fontId="2" type="noConversion"/>
  </si>
  <si>
    <t>진도 포산-서망 도로시설개량공사 사후환경영향조사용역</t>
  </si>
  <si>
    <t>익산지방
국토관리청</t>
    <phoneticPr fontId="2" type="noConversion"/>
  </si>
  <si>
    <t>차수제외</t>
    <phoneticPr fontId="2" type="noConversion"/>
  </si>
  <si>
    <t>와초-도신간 도로 확포장공사 소규모 환경영향평가 용역</t>
  </si>
  <si>
    <t>경기도
연천군</t>
    <phoneticPr fontId="2" type="noConversion"/>
  </si>
  <si>
    <t>중지일:18.03.28
잔여일:14일</t>
    <phoneticPr fontId="2" type="noConversion"/>
  </si>
  <si>
    <t>영광 묘량농공단지 조성사업 환경영향평가용역</t>
  </si>
  <si>
    <t>전라남도
영광군</t>
    <phoneticPr fontId="2" type="noConversion"/>
  </si>
  <si>
    <t>중지일:20.06.29
잔여일:155일</t>
    <phoneticPr fontId="2" type="noConversion"/>
  </si>
  <si>
    <t>울산태화강변 공공주택지구 소규모 환경영향평가용역</t>
  </si>
  <si>
    <t>한국토지
주택공사</t>
    <phoneticPr fontId="2" type="noConversion"/>
  </si>
  <si>
    <t>중지일:19.09.02
잔여일:8일</t>
    <phoneticPr fontId="2" type="noConversion"/>
  </si>
  <si>
    <t>자안천 등 19개 하천 기본계획 전략환경영향평가 용역</t>
  </si>
  <si>
    <t>경기도
북부청사</t>
    <phoneticPr fontId="2" type="noConversion"/>
  </si>
  <si>
    <t>중지일:20.05.01
잔여일:210일</t>
    <phoneticPr fontId="2" type="noConversion"/>
  </si>
  <si>
    <t>진주시 소하천정비종합계획 재수립 전략환경영향평가 용역</t>
  </si>
  <si>
    <t>경상남도 진주시</t>
  </si>
  <si>
    <t>충남도청(내포)신도시및도시첨단산업단지환경영향평가변경용역</t>
    <phoneticPr fontId="2" type="noConversion"/>
  </si>
  <si>
    <t>충청남도
개발공사</t>
    <phoneticPr fontId="2" type="noConversion"/>
  </si>
  <si>
    <t>500kV HVDC 동해안∼신가평 송전선로 건설사업 환경영향평가 용역(서부구간)</t>
  </si>
  <si>
    <t>한국전력공사 경인건설본부</t>
  </si>
  <si>
    <t>중지일:20.08.20
잔여일:804일</t>
    <phoneticPr fontId="2" type="noConversion"/>
  </si>
  <si>
    <t>국가종합비행성능시험장 건설 사후환경영향조사 용역</t>
  </si>
  <si>
    <t>한국항공
우주연구원</t>
    <phoneticPr fontId="2" type="noConversion"/>
  </si>
  <si>
    <t>대구국가산업단지 개발사업 2020년 사후환경영향조사용역(공사시)</t>
  </si>
  <si>
    <t>한국토지주택공사대구경북지역본부</t>
    <phoneticPr fontId="2" type="noConversion"/>
  </si>
  <si>
    <t>송도국제도시 워터프런트 공유수면매립기본계획 전략환경영향평가 용역</t>
  </si>
  <si>
    <t>인천광역시경제자유구역청</t>
    <phoneticPr fontId="2" type="noConversion"/>
  </si>
  <si>
    <t>경부고속선 안전취약개소(대전북연결선) 건설공사 환경영향평가 용역</t>
  </si>
  <si>
    <t>천안시계~연기소정 도로건설공사 소규모 환경영향평가용역</t>
  </si>
  <si>
    <t>대전지방
국토관리청</t>
    <phoneticPr fontId="2" type="noConversion"/>
  </si>
  <si>
    <t>인천 계양산업단지 전략 및 환경영향평가용역</t>
  </si>
  <si>
    <t>한국산업단지공단</t>
  </si>
  <si>
    <t>월곶 도시계획도로(중로3-3호선) 확포장사업 소규모환경영향평가 용역</t>
  </si>
  <si>
    <t>경기도 김포시</t>
  </si>
  <si>
    <t>호원천 생태하천 복원사업 소규모 환경영향평가 용역</t>
  </si>
  <si>
    <t>경기도 의정부시</t>
  </si>
  <si>
    <t>파주상수도6단계확장사업 소규모환경영향평가용역</t>
  </si>
  <si>
    <t>파주시환경수도사업단</t>
    <phoneticPr fontId="2" type="noConversion"/>
  </si>
  <si>
    <t>- 대기환경분야 책임평가자 : 이용직</t>
    <phoneticPr fontId="2" type="noConversion"/>
  </si>
  <si>
    <t>화성태안(3)택지개발사업지구 사후환경영향조사 용역</t>
  </si>
  <si>
    <t>한국토지주택공사 경기지역본부</t>
  </si>
  <si>
    <t>오매기지구 도시개발사업 제영향평가용역</t>
  </si>
  <si>
    <t>경기도 의왕시</t>
  </si>
  <si>
    <t>중지일:12.12.05
잔여일:198일</t>
    <phoneticPr fontId="2" type="noConversion"/>
  </si>
  <si>
    <t>임진강유원지 조성사업 제영향평가 용역</t>
  </si>
  <si>
    <t>경기도 연천군</t>
  </si>
  <si>
    <t>중지일:12.12.20
잔여일:3,137일</t>
    <phoneticPr fontId="2" type="noConversion"/>
  </si>
  <si>
    <t>화정동~신사동간 도로개설공사 사후환경영향 조사용역</t>
  </si>
  <si>
    <t>경기도 고양시</t>
  </si>
  <si>
    <t>만경강 신지지구(2공구) 등 5개지구 하천환경정비사업 사후환경영향조사용역</t>
  </si>
  <si>
    <t>국토교통부 익산지방국토관리청</t>
  </si>
  <si>
    <t>차수제외
CEMS변경
승인중</t>
    <phoneticPr fontId="2" type="noConversion"/>
  </si>
  <si>
    <t>진위2일반산업단지 사후환경영향조사 용역</t>
  </si>
  <si>
    <t>평택도시공사</t>
  </si>
  <si>
    <t>중지일:18.05.15
잔여일:1,092일</t>
    <phoneticPr fontId="2" type="noConversion"/>
  </si>
  <si>
    <t>소방청 
중앙소방학교</t>
  </si>
  <si>
    <t>금호강 하류권역(중류, 하류) 하천기본계획수립 전략환경영향평가 용역</t>
  </si>
  <si>
    <t>국토교통부 부산지방국토관리청</t>
  </si>
  <si>
    <t>중지일:19.11.08
잔여일:24일</t>
    <phoneticPr fontId="2" type="noConversion"/>
  </si>
  <si>
    <t>쌍지~동평간 도로확포장공사 소규모 환경영향평가 용역</t>
  </si>
  <si>
    <t>경기도 안성시</t>
  </si>
  <si>
    <t>중지일:17.06.16
잔여일:23일</t>
    <phoneticPr fontId="2" type="noConversion"/>
  </si>
  <si>
    <t>속초 대포 제3농공단지 사후환경영향조사(운영시)용역</t>
  </si>
  <si>
    <t>강원도 속초시</t>
  </si>
  <si>
    <t>전라남도 영광군</t>
  </si>
  <si>
    <t>중랑천 홍수방지 및 생태복원 종합계획 전략환경영향평가용역</t>
  </si>
  <si>
    <t>환경부</t>
  </si>
  <si>
    <t>캠프하우즈 근린공원 조성사업 환경영향평가 용역</t>
  </si>
  <si>
    <t>경기도 파주시</t>
  </si>
  <si>
    <t>중지일:19.12.16
잔여일:215일</t>
    <phoneticPr fontId="2" type="noConversion"/>
  </si>
  <si>
    <t>충남도청(내포)신도시 및 도시첨단산업단지 환경영향평가 변경용역</t>
  </si>
  <si>
    <t>충청남도개발공사</t>
  </si>
  <si>
    <t>한국항공우주연구원</t>
  </si>
  <si>
    <t>인천광역시 경제자유구역청</t>
  </si>
  <si>
    <t>국토교통부 대전지방국토관리청</t>
  </si>
  <si>
    <t>20-국-구미·진영 BTL 전략환경영향평가용역(B209)</t>
  </si>
  <si>
    <t>국방부 국군재정관리단</t>
  </si>
  <si>
    <t>경기도 파주시 환경수도사업단</t>
  </si>
  <si>
    <t>소하천정비종합계획 재수립 전략환경영향평가 용역</t>
  </si>
  <si>
    <t>경기도 이천시</t>
  </si>
  <si>
    <t>- 생활환경분야 책임평가자 : 박성복</t>
    <phoneticPr fontId="2" type="noConversion"/>
  </si>
  <si>
    <t>수도권 제2순환(김포~파주) 고속도로 건설사업 사후환경영향조사 용역</t>
  </si>
  <si>
    <t>한국도로공사</t>
  </si>
  <si>
    <t>초전~대곡간(2) 4차로 확포장공사 사후환경영향조사용역</t>
  </si>
  <si>
    <t>경상남도</t>
  </si>
  <si>
    <t>당진~서산 도로건설공사 사후환경영향조사 용역</t>
  </si>
  <si>
    <t>충청남도</t>
  </si>
  <si>
    <t>영천시 소하천정비 종합계획(2단계) 전략환경영향평가 용역</t>
  </si>
  <si>
    <t>영천시</t>
  </si>
  <si>
    <t>중지일:20.01.17
잔여일:16일</t>
    <phoneticPr fontId="2" type="noConversion"/>
  </si>
  <si>
    <t>2025년 대구도시관리계획 정비 전략환경영향평가 용역</t>
  </si>
  <si>
    <t>대구광역시</t>
  </si>
  <si>
    <t>중지일:18.06.18
잔여일:113일</t>
    <phoneticPr fontId="2" type="noConversion"/>
  </si>
  <si>
    <t>소하천정비종합계획 전략환경영향평가 용역</t>
  </si>
  <si>
    <t>경기도
고양시</t>
  </si>
  <si>
    <t>중지일:18.03.29
잔여일:261일</t>
    <phoneticPr fontId="2" type="noConversion"/>
  </si>
  <si>
    <t>단산-부석사간도로 건설공사 사후환경영향조사용역</t>
  </si>
  <si>
    <t>경상북도</t>
  </si>
  <si>
    <t>예천 제3특화농공단지 조성사업 환경영향평가 용역</t>
  </si>
  <si>
    <t>경상북도
예천군</t>
  </si>
  <si>
    <t>중지일:17.08.31
잔여일:84일</t>
    <phoneticPr fontId="2" type="noConversion"/>
  </si>
  <si>
    <t>무안 해안관광일주도로 노을길조성사업(1단계) 사후환경조사용역</t>
  </si>
  <si>
    <t>전라남도
무안군</t>
  </si>
  <si>
    <t>세계유교선비문화공원 및 한국문화테마파크 조성사업 사후환경영향조사용역</t>
  </si>
  <si>
    <t>영동고속도로(서창-안산) 확장사업 전략 및 환경영향평가용역</t>
  </si>
  <si>
    <t>6차분잔여일:
2일</t>
  </si>
  <si>
    <t>오포-포곡간(2차)도로확포장공사 사후환경영향조사용역</t>
  </si>
  <si>
    <t>경기도
건설본부</t>
  </si>
  <si>
    <t>서산-부석간 지방도 확포장공사 사후환경영향조사용역</t>
  </si>
  <si>
    <t>충청남도
종합건설
사업소</t>
    <phoneticPr fontId="2" type="noConversion"/>
  </si>
  <si>
    <t>여주-가남간 도로확포장공사 사후환경영향조사용역</t>
  </si>
  <si>
    <t>- 자연생태환경분야 참여평가자 : 남근열</t>
    <phoneticPr fontId="2" type="noConversion"/>
  </si>
  <si>
    <t>한국토지주택공사 대구경북지역본부</t>
  </si>
  <si>
    <t>2035 양주시 공원녹지기본계획 전략환경영향평가 용역</t>
  </si>
  <si>
    <t>- 대기환경분야 참여평가자 : 고대홍</t>
    <phoneticPr fontId="2" type="noConversion"/>
  </si>
  <si>
    <t>서울-문산 고속도로 민간투자사업 사후환경영향조사 용역</t>
  </si>
  <si>
    <t>서울문산
고속도로㈜</t>
    <phoneticPr fontId="2" type="noConversion"/>
  </si>
  <si>
    <t>- 생활환경분야 참여평가자 : 조태현</t>
    <phoneticPr fontId="2" type="noConversion"/>
  </si>
  <si>
    <t>철원 플라즈마 일반산업단지 사후환경영향 조사용역</t>
  </si>
  <si>
    <t>강원도
철원군</t>
    <phoneticPr fontId="2" type="noConversion"/>
  </si>
  <si>
    <t>동해시 한섬 관광지 지정을 위한 전략 환경영향평가 용역</t>
  </si>
  <si>
    <t>동해시</t>
  </si>
  <si>
    <t>중지일:19.04.30
잔여일:140일</t>
    <phoneticPr fontId="2" type="noConversion"/>
  </si>
  <si>
    <t>변산해수욕장 관광지 조성사업 사후환경영향조사(2단계공사시-2차) 용역</t>
  </si>
  <si>
    <t>전라북도
부안군</t>
    <phoneticPr fontId="2" type="noConversion"/>
  </si>
  <si>
    <t>전주가련산 공공지원민간임대주택 공급촉진지구 환경영향평가 용역</t>
  </si>
  <si>
    <t>군위-의성 국도건설공사 사후환경영향모니터링 조사 용역</t>
  </si>
  <si>
    <t>부산지방
국토관리청</t>
    <phoneticPr fontId="2" type="noConversion"/>
  </si>
  <si>
    <t>자원~우지간 도로개설공사 소규모환경영향평가용역</t>
  </si>
  <si>
    <t>강원도
삼척시</t>
    <phoneticPr fontId="2" type="noConversion"/>
  </si>
  <si>
    <t>중지일:20.01.07
잔여일:27일</t>
    <phoneticPr fontId="2" type="noConversion"/>
  </si>
  <si>
    <t>월곶~판교 복선전철 건설사업 환경영향평가 용역</t>
  </si>
  <si>
    <t>한국철도
시설공단</t>
    <phoneticPr fontId="2" type="noConversion"/>
  </si>
  <si>
    <t>괸돌지구 소규모농촌용수개발사업 전략환경영향평가 용역</t>
  </si>
  <si>
    <t>한국농어촌
공사
강원지역본부</t>
    <phoneticPr fontId="2" type="noConversion"/>
  </si>
  <si>
    <t>홍천군 소하천정비종합계획 재수립(서면, 북방면, 내면) 전략환경영향평가 용역</t>
  </si>
  <si>
    <t>강원도
홍천군</t>
    <phoneticPr fontId="2" type="noConversion"/>
  </si>
  <si>
    <t>팔봉산 관광지 조성계획(변경) 수립 전략환경영향평가 용역</t>
  </si>
  <si>
    <t>청주산업단지 재생사업 사후환경영향조사 용역</t>
  </si>
  <si>
    <t>충청북도
청주시</t>
    <phoneticPr fontId="2" type="noConversion"/>
  </si>
  <si>
    <t>경기도
이천시</t>
    <phoneticPr fontId="2" type="noConversion"/>
  </si>
  <si>
    <t>매음 등 5개 지구 농촌용수개발사업 전략환경영향평가 용역</t>
  </si>
  <si>
    <t>한국농어촌
공사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</si>
</sst>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\-yy\.mm\.dd"/>
    <numFmt numFmtId="177" formatCode="0_);[Red]\(0\)"/>
    <numFmt numFmtId="178" formatCode="#,#00"/>
    <numFmt numFmtId="179" formatCode="yy\.mm\.dd"/>
    <numFmt numFmtId="180" formatCode="#,##0.00_);[Red]\(#,##0.00\)"/>
    <numFmt numFmtId="181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left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78" fontId="1" fillId="0" borderId="1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right" vertical="top"/>
    </xf>
    <xf numFmtId="176" fontId="1" fillId="0" borderId="3" xfId="0" applyNumberFormat="1" applyFont="1" applyFill="1" applyBorder="1" applyAlignment="1">
      <alignment horizontal="left" vertical="top"/>
    </xf>
    <xf numFmtId="177" fontId="1" fillId="0" borderId="1" xfId="0" applyNumberFormat="1" applyFont="1" applyFill="1" applyBorder="1" applyAlignment="1">
      <alignment horizontal="center" vertical="top"/>
    </xf>
    <xf numFmtId="180" fontId="1" fillId="0" borderId="1" xfId="0" applyNumberFormat="1" applyFont="1" applyFill="1" applyBorder="1" applyAlignment="1">
      <alignment horizontal="center" vertical="top"/>
    </xf>
    <xf numFmtId="180" fontId="1" fillId="0" borderId="1" xfId="0" applyNumberFormat="1" applyFont="1" applyFill="1" applyBorder="1" applyAlignment="1">
      <alignment horizontal="left" vertical="top"/>
    </xf>
    <xf numFmtId="180" fontId="1" fillId="0" borderId="1" xfId="0" applyNumberFormat="1" applyFont="1" applyFill="1" applyBorder="1" applyAlignment="1">
      <alignment horizontal="left" vertical="top" wrapText="1"/>
    </xf>
    <xf numFmtId="181" fontId="1" fillId="0" borderId="1" xfId="0" applyNumberFormat="1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>
      <alignment horizontal="right" vertical="center"/>
    </xf>
    <xf numFmtId="176" fontId="1" fillId="0" borderId="3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14" fontId="1" fillId="0" borderId="0" xfId="0" applyNumberFormat="1" applyFont="1" applyFill="1" applyAlignment="1">
      <alignment vertical="top"/>
    </xf>
    <xf numFmtId="14" fontId="1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178" fontId="1" fillId="0" borderId="4" xfId="0" applyNumberFormat="1" applyFont="1" applyFill="1" applyBorder="1" applyAlignment="1">
      <alignment horizontal="center" vertical="top" wrapText="1"/>
    </xf>
    <xf numFmtId="179" fontId="1" fillId="0" borderId="5" xfId="0" applyNumberFormat="1" applyFont="1" applyFill="1" applyBorder="1" applyAlignment="1">
      <alignment horizontal="right" vertical="top"/>
    </xf>
    <xf numFmtId="176" fontId="1" fillId="0" borderId="6" xfId="0" applyNumberFormat="1" applyFont="1" applyFill="1" applyBorder="1" applyAlignment="1">
      <alignment horizontal="left" vertical="top"/>
    </xf>
    <xf numFmtId="177" fontId="1" fillId="0" borderId="4" xfId="0" applyNumberFormat="1" applyFont="1" applyFill="1" applyBorder="1" applyAlignment="1">
      <alignment horizontal="center" vertical="top"/>
    </xf>
    <xf numFmtId="180" fontId="1" fillId="0" borderId="4" xfId="0" applyNumberFormat="1" applyFont="1" applyFill="1" applyBorder="1" applyAlignment="1">
      <alignment horizontal="center" vertical="top"/>
    </xf>
    <xf numFmtId="180" fontId="1" fillId="0" borderId="4" xfId="0" applyNumberFormat="1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178" fontId="1" fillId="0" borderId="7" xfId="0" applyNumberFormat="1" applyFont="1" applyFill="1" applyBorder="1" applyAlignment="1">
      <alignment horizontal="center" vertical="top" wrapText="1"/>
    </xf>
    <xf numFmtId="179" fontId="1" fillId="0" borderId="8" xfId="0" applyNumberFormat="1" applyFont="1" applyFill="1" applyBorder="1" applyAlignment="1">
      <alignment horizontal="right" vertical="top"/>
    </xf>
    <xf numFmtId="176" fontId="1" fillId="0" borderId="9" xfId="0" applyNumberFormat="1" applyFont="1" applyFill="1" applyBorder="1" applyAlignment="1">
      <alignment horizontal="left" vertical="top"/>
    </xf>
    <xf numFmtId="177" fontId="1" fillId="0" borderId="7" xfId="0" applyNumberFormat="1" applyFont="1" applyFill="1" applyBorder="1" applyAlignment="1">
      <alignment horizontal="center" vertical="top"/>
    </xf>
    <xf numFmtId="180" fontId="1" fillId="0" borderId="7" xfId="0" applyNumberFormat="1" applyFont="1" applyFill="1" applyBorder="1" applyAlignment="1">
      <alignment horizontal="center" vertical="top"/>
    </xf>
    <xf numFmtId="180" fontId="1" fillId="0" borderId="7" xfId="0" applyNumberFormat="1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178" fontId="1" fillId="0" borderId="10" xfId="0" applyNumberFormat="1" applyFont="1" applyFill="1" applyBorder="1" applyAlignment="1">
      <alignment horizontal="center" vertical="top" wrapText="1"/>
    </xf>
    <xf numFmtId="179" fontId="1" fillId="0" borderId="11" xfId="0" applyNumberFormat="1" applyFont="1" applyFill="1" applyBorder="1" applyAlignment="1">
      <alignment horizontal="right" vertical="top"/>
    </xf>
    <xf numFmtId="176" fontId="1" fillId="0" borderId="12" xfId="0" applyNumberFormat="1" applyFont="1" applyFill="1" applyBorder="1" applyAlignment="1">
      <alignment horizontal="left" vertical="top"/>
    </xf>
    <xf numFmtId="177" fontId="1" fillId="0" borderId="10" xfId="0" applyNumberFormat="1" applyFont="1" applyFill="1" applyBorder="1" applyAlignment="1">
      <alignment horizontal="center" vertical="top"/>
    </xf>
    <xf numFmtId="180" fontId="1" fillId="0" borderId="10" xfId="0" applyNumberFormat="1" applyFont="1" applyFill="1" applyBorder="1" applyAlignment="1">
      <alignment horizontal="center" vertical="top"/>
    </xf>
    <xf numFmtId="180" fontId="1" fillId="0" borderId="10" xfId="0" applyNumberFormat="1" applyFont="1" applyFill="1" applyBorder="1" applyAlignment="1">
      <alignment horizontal="left"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0;&#49548;&#55148;/03%20&#54872;&#44221;/0%20&#44256;&#45909;-&#49436;&#50504;&#49457;/2%20&#49324;&#54980;&#54872;&#44221;&#50689;&#54693;&#54217;&#44032;&#50857;&#50669;/0%20&#49324;&#50629;&#49688;&#54665;&#45733;&#47141;&#54217;&#44032;/0%20&#54217;&#44032;&#51088;&#47308;/9.%20(&#51452;)&#45796;&#49328;&#52968;&#49444;&#53556;&#53944;/&#51089;&#49457;&#50577;&#49885;%20(&#45796;&#49328;+KG+&#51473;&#52380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48149;&#51452;&#49440;/Desktop/&#45824;&#52380;&#54637;%20&#44221;&#47141;&#49328;&#51221;/2.&#44400;&#54252;&#45824;&#50556;&#48120;%20&#54872;&#54217;(LH)_(&#46041;&#47749;)_&#44608;&#44592;&#482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5936;&#51060;&#53552;&#48373;&#44396;\&#54028;&#54000;&#49496;D\PQ\&#53664;&#51648;&#51452;&#53469;&#44277;&#49324;\&#50689;&#54693;&#54217;&#44032;\&#44397;&#51228;&#44284;&#54617;&#48708;&#51648;&#45768;&#49828;&#49324;&#54980;&#54872;&#44221;(16.05.09)\&#44397;&#51228;&#44284;&#54617;&#48708;&#51592;&#45768;&#49828;&#48296;&#53944;&#49324;&#54980;&#54872;&#44221;_(&#51452;)&#44221;&#46041;&#50644;&#51648;&#45768;&#50612;&#475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수행능력평가 참가신청서"/>
      <sheetName val="사업수행능력평가신청 각서"/>
      <sheetName val="공동수급협정 체결현황"/>
      <sheetName val="회사의 일반현황(다산)"/>
      <sheetName val="회사의 일반현황(KG)"/>
      <sheetName val="회사의 일반현황(중천)"/>
      <sheetName val="조직표"/>
      <sheetName val="사업수행능력 평가 종합득점표"/>
      <sheetName val="참여평가자의 자격 및 등급"/>
      <sheetName val="참여평가자의 경력"/>
      <sheetName val="참여평가자의 실적"/>
      <sheetName val="강윤민(갑지)"/>
      <sheetName val="강윤민(경력)"/>
      <sheetName val="강윤민(실적)"/>
      <sheetName val="한기정(갑지)"/>
      <sheetName val="한기정(경력)"/>
      <sheetName val="한기정(실적)"/>
      <sheetName val="이용직(갑지)"/>
      <sheetName val="이용직(경력)"/>
      <sheetName val="이용직(실적)"/>
      <sheetName val="박성복(갑지)"/>
      <sheetName val="박성복(경력)"/>
      <sheetName val="박성복(실적)"/>
      <sheetName val="남근열(갑지)"/>
      <sheetName val="남근열(경력)"/>
      <sheetName val="남근열(실적)"/>
      <sheetName val="고대홍(갑지)"/>
      <sheetName val="고대홍(경력)"/>
      <sheetName val="고대홍(실적)"/>
      <sheetName val="조태현(갑지)"/>
      <sheetName val="조태현(경력)"/>
      <sheetName val="조태현(실적)"/>
      <sheetName val="참여평가자의 업무여유도"/>
      <sheetName val="업무여유도(개인별)"/>
      <sheetName val="참여평가자별 교육훈련 현황"/>
      <sheetName val="과업의 이해도"/>
      <sheetName val="이적계수"/>
      <sheetName val="평가업체 능력평가(총괄표)"/>
      <sheetName val="수행실적(다산)"/>
      <sheetName val="수행실적(KG)"/>
      <sheetName val="수행실적(중천)"/>
      <sheetName val="부실평가자 및 부실업체 등(다산)"/>
      <sheetName val="부실평가자 및 부실업체 등(KG)"/>
      <sheetName val="부실평가자 및 부실업체 등(중천)"/>
      <sheetName val="재정상태 건실도(다산)"/>
      <sheetName val="재정상태 건실도(KG)"/>
      <sheetName val="재정상태 건실도(중천)"/>
      <sheetName val="개발실적(다산)"/>
      <sheetName val="개발실적(KG)"/>
      <sheetName val="개발실적(중천)"/>
      <sheetName val="투자실적(다산)"/>
      <sheetName val="투자실적(KG)"/>
      <sheetName val="투자실적(중천)"/>
      <sheetName val="활용실적(다산)"/>
      <sheetName val="활용실적(KG)"/>
      <sheetName val="활용실적(중천)"/>
      <sheetName val="공동도급 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소음진동 분야별책임경력(오용호)"/>
      <sheetName val="폐기물 분야별경력(김기범)"/>
      <sheetName val="총괄실적"/>
      <sheetName val="분야별책임실적(오용호)"/>
      <sheetName val="분야별참여실적(김기범) "/>
      <sheetName val="업무여유도"/>
      <sheetName val="교육훈련"/>
      <sheetName val="과업의이해도"/>
      <sheetName val="환경평가업체"/>
      <sheetName val="업체수행실적(동명)"/>
      <sheetName val="신용도"/>
      <sheetName val="부실벌점"/>
      <sheetName val="기술투자"/>
      <sheetName val="개발(주관)"/>
      <sheetName val="활용(주관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8334-80FF-41B1-B9BE-414512F0A8C7}">
  <sheetPr>
    <tabColor rgb="FFFFFF00"/>
  </sheetPr>
  <dimension ref="A1:N154"/>
  <sheetViews>
    <sheetView tabSelected="1" view="pageBreakPreview" zoomScaleNormal="100" zoomScaleSheetLayoutView="100" workbookViewId="0">
      <selection activeCell="T10" sqref="T10"/>
    </sheetView>
  </sheetViews>
  <sheetFormatPr defaultRowHeight="12" x14ac:dyDescent="0.3"/>
  <cols>
    <col min="1" max="1" width="3.75" style="1" customWidth="1"/>
    <col min="2" max="2" width="21.375" style="2" customWidth="1"/>
    <col min="3" max="3" width="9.625" style="3" customWidth="1"/>
    <col min="4" max="4" width="8.875" style="1" customWidth="1"/>
    <col min="5" max="5" width="6.875" style="4" customWidth="1"/>
    <col min="6" max="6" width="7.25" style="5" customWidth="1"/>
    <col min="7" max="7" width="6.875" style="6" customWidth="1"/>
    <col min="8" max="8" width="7.5" style="1" customWidth="1"/>
    <col min="9" max="9" width="6.75" style="7" customWidth="1"/>
    <col min="10" max="10" width="12.625" style="7" customWidth="1"/>
    <col min="11" max="11" width="9" style="1"/>
    <col min="12" max="13" width="11.125" style="2" bestFit="1" customWidth="1"/>
    <col min="14" max="16384" width="9" style="2"/>
  </cols>
  <sheetData>
    <row r="1" spans="1:12" ht="15" customHeight="1" x14ac:dyDescent="0.3">
      <c r="L1" s="2" t="s">
        <v>0</v>
      </c>
    </row>
    <row r="2" spans="1:12" ht="27" customHeight="1" x14ac:dyDescent="0.3">
      <c r="A2" s="8" t="s">
        <v>1</v>
      </c>
      <c r="B2" s="9"/>
      <c r="C2" s="9"/>
      <c r="D2" s="9"/>
      <c r="E2" s="10"/>
      <c r="F2" s="11"/>
      <c r="G2" s="12"/>
      <c r="H2" s="12"/>
      <c r="I2" s="13"/>
      <c r="J2" s="13"/>
      <c r="L2" s="14">
        <v>44127</v>
      </c>
    </row>
    <row r="3" spans="1:12" ht="27" customHeight="1" x14ac:dyDescent="0.3">
      <c r="A3" s="15" t="s">
        <v>2</v>
      </c>
      <c r="B3" s="16" t="s">
        <v>3</v>
      </c>
      <c r="C3" s="17" t="s">
        <v>4</v>
      </c>
      <c r="D3" s="17" t="s">
        <v>5</v>
      </c>
      <c r="E3" s="18" t="s">
        <v>6</v>
      </c>
      <c r="F3" s="19"/>
      <c r="G3" s="20" t="s">
        <v>7</v>
      </c>
      <c r="H3" s="17" t="s">
        <v>8</v>
      </c>
      <c r="I3" s="17" t="s">
        <v>9</v>
      </c>
      <c r="J3" s="17" t="s">
        <v>10</v>
      </c>
      <c r="K3" s="15" t="s">
        <v>6</v>
      </c>
    </row>
    <row r="4" spans="1:12" ht="54.95" customHeight="1" x14ac:dyDescent="0.3">
      <c r="A4" s="21">
        <v>1</v>
      </c>
      <c r="B4" s="22" t="s">
        <v>11</v>
      </c>
      <c r="C4" s="23" t="s">
        <v>12</v>
      </c>
      <c r="D4" s="24">
        <v>266.28800000000001</v>
      </c>
      <c r="E4" s="25">
        <v>44097</v>
      </c>
      <c r="F4" s="26">
        <v>44461</v>
      </c>
      <c r="G4" s="27">
        <f>IF(F4-$L$2+1&gt;365,365,F4-$L$2+1)</f>
        <v>335</v>
      </c>
      <c r="H4" s="28">
        <f>D4*G4/K4/10</f>
        <v>24.440131506849319</v>
      </c>
      <c r="I4" s="29"/>
      <c r="J4" s="29"/>
      <c r="K4" s="21">
        <f>F4-E4+1</f>
        <v>365</v>
      </c>
    </row>
    <row r="5" spans="1:12" ht="54.95" customHeight="1" x14ac:dyDescent="0.3">
      <c r="A5" s="21">
        <f>A4+1</f>
        <v>2</v>
      </c>
      <c r="B5" s="22" t="s">
        <v>13</v>
      </c>
      <c r="C5" s="23" t="s">
        <v>14</v>
      </c>
      <c r="D5" s="24">
        <v>20.9</v>
      </c>
      <c r="E5" s="25">
        <v>44050</v>
      </c>
      <c r="F5" s="26">
        <v>44169</v>
      </c>
      <c r="G5" s="27">
        <f t="shared" ref="G5:G15" si="0">IF(F5-$L$2+1&gt;365,365,F5-$L$2+1)</f>
        <v>43</v>
      </c>
      <c r="H5" s="28">
        <f t="shared" ref="H5:H15" si="1">D5*G5/K5/10</f>
        <v>0.74891666666666656</v>
      </c>
      <c r="I5" s="29"/>
      <c r="J5" s="29"/>
      <c r="K5" s="21">
        <f t="shared" ref="K5:K14" si="2">F5-E5+1</f>
        <v>120</v>
      </c>
    </row>
    <row r="6" spans="1:12" ht="54.95" customHeight="1" x14ac:dyDescent="0.3">
      <c r="A6" s="21">
        <f t="shared" ref="A6:A15" si="3">A5+1</f>
        <v>3</v>
      </c>
      <c r="B6" s="22" t="s">
        <v>15</v>
      </c>
      <c r="C6" s="23" t="s">
        <v>16</v>
      </c>
      <c r="D6" s="24">
        <v>796.39</v>
      </c>
      <c r="E6" s="25">
        <v>43969</v>
      </c>
      <c r="F6" s="26">
        <v>45369</v>
      </c>
      <c r="G6" s="27">
        <f t="shared" si="0"/>
        <v>365</v>
      </c>
      <c r="H6" s="28">
        <f t="shared" si="1"/>
        <v>20.748204853675944</v>
      </c>
      <c r="I6" s="29"/>
      <c r="J6" s="29"/>
      <c r="K6" s="21">
        <f t="shared" si="2"/>
        <v>1401</v>
      </c>
    </row>
    <row r="7" spans="1:12" ht="54.95" customHeight="1" x14ac:dyDescent="0.3">
      <c r="A7" s="21">
        <f t="shared" si="3"/>
        <v>4</v>
      </c>
      <c r="B7" s="22" t="s">
        <v>17</v>
      </c>
      <c r="C7" s="23" t="s">
        <v>18</v>
      </c>
      <c r="D7" s="24">
        <v>554.47</v>
      </c>
      <c r="E7" s="25">
        <v>43872</v>
      </c>
      <c r="F7" s="26">
        <v>44231</v>
      </c>
      <c r="G7" s="27">
        <f t="shared" si="0"/>
        <v>105</v>
      </c>
      <c r="H7" s="28">
        <f t="shared" si="1"/>
        <v>16.172041666666669</v>
      </c>
      <c r="I7" s="29"/>
      <c r="J7" s="29"/>
      <c r="K7" s="21">
        <f t="shared" si="2"/>
        <v>360</v>
      </c>
    </row>
    <row r="8" spans="1:12" ht="54.95" customHeight="1" x14ac:dyDescent="0.3">
      <c r="A8" s="21">
        <f t="shared" si="3"/>
        <v>5</v>
      </c>
      <c r="B8" s="22" t="s">
        <v>19</v>
      </c>
      <c r="C8" s="23" t="s">
        <v>20</v>
      </c>
      <c r="D8" s="24">
        <v>239.47</v>
      </c>
      <c r="E8" s="25">
        <v>43818</v>
      </c>
      <c r="F8" s="26">
        <v>44182</v>
      </c>
      <c r="G8" s="27">
        <f t="shared" si="0"/>
        <v>56</v>
      </c>
      <c r="H8" s="28">
        <f t="shared" si="1"/>
        <v>3.6740602739726027</v>
      </c>
      <c r="I8" s="29"/>
      <c r="J8" s="29"/>
      <c r="K8" s="21">
        <f t="shared" si="2"/>
        <v>365</v>
      </c>
    </row>
    <row r="9" spans="1:12" ht="54.95" customHeight="1" x14ac:dyDescent="0.3">
      <c r="A9" s="21">
        <f t="shared" si="3"/>
        <v>6</v>
      </c>
      <c r="B9" s="22" t="s">
        <v>21</v>
      </c>
      <c r="C9" s="23" t="s">
        <v>22</v>
      </c>
      <c r="D9" s="24">
        <v>1011.6</v>
      </c>
      <c r="E9" s="25">
        <v>43717</v>
      </c>
      <c r="F9" s="26">
        <v>44436</v>
      </c>
      <c r="G9" s="27">
        <f t="shared" si="0"/>
        <v>310</v>
      </c>
      <c r="H9" s="28">
        <f t="shared" si="1"/>
        <v>43.555</v>
      </c>
      <c r="I9" s="29"/>
      <c r="J9" s="29"/>
      <c r="K9" s="21">
        <f t="shared" si="2"/>
        <v>720</v>
      </c>
    </row>
    <row r="10" spans="1:12" ht="54.95" customHeight="1" x14ac:dyDescent="0.3">
      <c r="A10" s="21">
        <f t="shared" si="3"/>
        <v>7</v>
      </c>
      <c r="B10" s="22" t="s">
        <v>23</v>
      </c>
      <c r="C10" s="23" t="s">
        <v>24</v>
      </c>
      <c r="D10" s="24">
        <v>618.75</v>
      </c>
      <c r="E10" s="25">
        <v>43691</v>
      </c>
      <c r="F10" s="26">
        <v>44421</v>
      </c>
      <c r="G10" s="27">
        <f t="shared" si="0"/>
        <v>295</v>
      </c>
      <c r="H10" s="28">
        <f t="shared" si="1"/>
        <v>24.970075239398085</v>
      </c>
      <c r="I10" s="29"/>
      <c r="J10" s="29"/>
      <c r="K10" s="21">
        <f t="shared" si="2"/>
        <v>731</v>
      </c>
    </row>
    <row r="11" spans="1:12" ht="54.95" customHeight="1" x14ac:dyDescent="0.3">
      <c r="A11" s="21">
        <f t="shared" si="3"/>
        <v>8</v>
      </c>
      <c r="B11" s="22" t="s">
        <v>25</v>
      </c>
      <c r="C11" s="23" t="s">
        <v>26</v>
      </c>
      <c r="D11" s="24">
        <v>619.48</v>
      </c>
      <c r="E11" s="25">
        <v>43585</v>
      </c>
      <c r="F11" s="26">
        <v>44844</v>
      </c>
      <c r="G11" s="27">
        <f t="shared" si="0"/>
        <v>365</v>
      </c>
      <c r="H11" s="28">
        <f t="shared" si="1"/>
        <v>17.945253968253969</v>
      </c>
      <c r="I11" s="29"/>
      <c r="J11" s="29"/>
      <c r="K11" s="21">
        <f t="shared" si="2"/>
        <v>1260</v>
      </c>
    </row>
    <row r="12" spans="1:12" ht="54.95" customHeight="1" x14ac:dyDescent="0.3">
      <c r="A12" s="21">
        <f t="shared" si="3"/>
        <v>9</v>
      </c>
      <c r="B12" s="22" t="s">
        <v>27</v>
      </c>
      <c r="C12" s="23" t="s">
        <v>28</v>
      </c>
      <c r="D12" s="24">
        <v>323.39999999999998</v>
      </c>
      <c r="E12" s="25">
        <v>43556</v>
      </c>
      <c r="F12" s="26">
        <v>44651</v>
      </c>
      <c r="G12" s="27">
        <f t="shared" si="0"/>
        <v>365</v>
      </c>
      <c r="H12" s="28">
        <f t="shared" si="1"/>
        <v>10.77016423357664</v>
      </c>
      <c r="I12" s="29"/>
      <c r="J12" s="29"/>
      <c r="K12" s="21">
        <f t="shared" si="2"/>
        <v>1096</v>
      </c>
    </row>
    <row r="13" spans="1:12" ht="54.95" customHeight="1" x14ac:dyDescent="0.3">
      <c r="A13" s="21">
        <f t="shared" si="3"/>
        <v>10</v>
      </c>
      <c r="B13" s="22" t="s">
        <v>29</v>
      </c>
      <c r="C13" s="23" t="s">
        <v>30</v>
      </c>
      <c r="D13" s="24">
        <v>199.60588999999999</v>
      </c>
      <c r="E13" s="25">
        <v>43298</v>
      </c>
      <c r="F13" s="26">
        <v>43926</v>
      </c>
      <c r="G13" s="27">
        <v>26</v>
      </c>
      <c r="H13" s="28" t="s">
        <v>31</v>
      </c>
      <c r="I13" s="29"/>
      <c r="J13" s="30" t="s">
        <v>32</v>
      </c>
      <c r="K13" s="21">
        <f t="shared" si="2"/>
        <v>629</v>
      </c>
    </row>
    <row r="14" spans="1:12" ht="54.95" customHeight="1" x14ac:dyDescent="0.3">
      <c r="A14" s="21">
        <f t="shared" si="3"/>
        <v>11</v>
      </c>
      <c r="B14" s="22" t="s">
        <v>33</v>
      </c>
      <c r="C14" s="23" t="s">
        <v>34</v>
      </c>
      <c r="D14" s="24">
        <v>445.22500000000002</v>
      </c>
      <c r="E14" s="25">
        <v>43272</v>
      </c>
      <c r="F14" s="26">
        <v>44289</v>
      </c>
      <c r="G14" s="27">
        <f t="shared" si="0"/>
        <v>163</v>
      </c>
      <c r="H14" s="28">
        <f t="shared" si="1"/>
        <v>7.1288482318271118</v>
      </c>
      <c r="I14" s="29"/>
      <c r="J14" s="29"/>
      <c r="K14" s="21">
        <f t="shared" si="2"/>
        <v>1018</v>
      </c>
    </row>
    <row r="15" spans="1:12" ht="54.95" customHeight="1" x14ac:dyDescent="0.3">
      <c r="A15" s="21">
        <f t="shared" si="3"/>
        <v>12</v>
      </c>
      <c r="B15" s="22" t="s">
        <v>35</v>
      </c>
      <c r="C15" s="23" t="s">
        <v>36</v>
      </c>
      <c r="D15" s="24">
        <v>1540</v>
      </c>
      <c r="E15" s="25">
        <v>42457</v>
      </c>
      <c r="F15" s="26">
        <v>47068</v>
      </c>
      <c r="G15" s="27">
        <f t="shared" si="0"/>
        <v>365</v>
      </c>
      <c r="H15" s="28">
        <f t="shared" si="1"/>
        <v>12.833333333333334</v>
      </c>
      <c r="I15" s="29"/>
      <c r="J15" s="29"/>
      <c r="K15" s="21">
        <v>4380</v>
      </c>
    </row>
    <row r="16" spans="1:12" ht="27" customHeight="1" x14ac:dyDescent="0.3">
      <c r="A16" s="15"/>
      <c r="B16" s="16" t="s">
        <v>37</v>
      </c>
      <c r="C16" s="17"/>
      <c r="D16" s="31"/>
      <c r="E16" s="32"/>
      <c r="F16" s="33"/>
      <c r="G16" s="34"/>
      <c r="H16" s="35">
        <f>SUM(H4:H15)</f>
        <v>182.98602997422037</v>
      </c>
      <c r="I16" s="36"/>
      <c r="J16" s="36"/>
    </row>
    <row r="17" spans="1:13" s="1" customFormat="1" ht="15" customHeight="1" x14ac:dyDescent="0.3">
      <c r="A17" s="9"/>
      <c r="B17" s="9"/>
      <c r="C17" s="9"/>
      <c r="D17" s="9"/>
      <c r="E17" s="10"/>
      <c r="F17" s="11"/>
      <c r="G17" s="12"/>
      <c r="H17" s="12"/>
      <c r="I17" s="13"/>
      <c r="J17" s="13"/>
    </row>
    <row r="18" spans="1:13" s="38" customFormat="1" ht="27" customHeight="1" x14ac:dyDescent="0.3">
      <c r="A18" s="8" t="s">
        <v>38</v>
      </c>
      <c r="B18" s="9"/>
      <c r="C18" s="9"/>
      <c r="D18" s="9"/>
      <c r="E18" s="10"/>
      <c r="F18" s="11"/>
      <c r="G18" s="12"/>
      <c r="H18" s="12"/>
      <c r="I18" s="13"/>
      <c r="J18" s="13"/>
      <c r="K18" s="37"/>
    </row>
    <row r="19" spans="1:13" ht="27" customHeight="1" x14ac:dyDescent="0.3">
      <c r="A19" s="15" t="s">
        <v>2</v>
      </c>
      <c r="B19" s="16" t="s">
        <v>3</v>
      </c>
      <c r="C19" s="17" t="s">
        <v>4</v>
      </c>
      <c r="D19" s="17" t="s">
        <v>5</v>
      </c>
      <c r="E19" s="18" t="s">
        <v>6</v>
      </c>
      <c r="F19" s="19"/>
      <c r="G19" s="20" t="s">
        <v>7</v>
      </c>
      <c r="H19" s="17" t="s">
        <v>8</v>
      </c>
      <c r="I19" s="17" t="s">
        <v>9</v>
      </c>
      <c r="J19" s="17" t="s">
        <v>10</v>
      </c>
      <c r="K19" s="15" t="s">
        <v>6</v>
      </c>
    </row>
    <row r="20" spans="1:13" ht="26.1" customHeight="1" x14ac:dyDescent="0.3">
      <c r="A20" s="21">
        <v>1</v>
      </c>
      <c r="B20" s="22" t="s">
        <v>39</v>
      </c>
      <c r="C20" s="23" t="s">
        <v>40</v>
      </c>
      <c r="D20" s="24">
        <v>1064.7950000000001</v>
      </c>
      <c r="E20" s="25">
        <v>41815</v>
      </c>
      <c r="F20" s="26">
        <v>45350</v>
      </c>
      <c r="G20" s="27">
        <f t="shared" ref="G20:G41" si="4">IF(F20-$L$2+1&gt;365,365,F20-$L$2+1)</f>
        <v>365</v>
      </c>
      <c r="H20" s="28" t="s">
        <v>31</v>
      </c>
      <c r="I20" s="29"/>
      <c r="J20" s="29" t="s">
        <v>41</v>
      </c>
      <c r="K20" s="21">
        <f>F20-E20+1</f>
        <v>3536</v>
      </c>
    </row>
    <row r="21" spans="1:13" ht="26.1" customHeight="1" x14ac:dyDescent="0.3">
      <c r="A21" s="21">
        <f>A20+1</f>
        <v>2</v>
      </c>
      <c r="B21" s="22" t="s">
        <v>42</v>
      </c>
      <c r="C21" s="23" t="s">
        <v>43</v>
      </c>
      <c r="D21" s="24">
        <v>600.15</v>
      </c>
      <c r="E21" s="25">
        <v>42123</v>
      </c>
      <c r="F21" s="26">
        <v>44196</v>
      </c>
      <c r="G21" s="27">
        <f t="shared" si="4"/>
        <v>70</v>
      </c>
      <c r="H21" s="28">
        <f t="shared" ref="H21:H41" si="5">D21*G21/K21/10</f>
        <v>2.0255785920925744</v>
      </c>
      <c r="I21" s="29"/>
      <c r="J21" s="29"/>
      <c r="K21" s="21">
        <f t="shared" ref="K21:K41" si="6">F21-E21+1</f>
        <v>2074</v>
      </c>
    </row>
    <row r="22" spans="1:13" s="1" customFormat="1" ht="26.1" customHeight="1" x14ac:dyDescent="0.3">
      <c r="A22" s="21">
        <f t="shared" ref="A22:A41" si="7">A21+1</f>
        <v>3</v>
      </c>
      <c r="B22" s="22" t="s">
        <v>44</v>
      </c>
      <c r="C22" s="23" t="s">
        <v>45</v>
      </c>
      <c r="D22" s="24">
        <v>2577.83</v>
      </c>
      <c r="E22" s="25">
        <v>42521</v>
      </c>
      <c r="F22" s="26">
        <v>45657</v>
      </c>
      <c r="G22" s="27">
        <f t="shared" si="4"/>
        <v>365</v>
      </c>
      <c r="H22" s="28">
        <f t="shared" si="5"/>
        <v>29.993877908830093</v>
      </c>
      <c r="I22" s="29"/>
      <c r="J22" s="29"/>
      <c r="K22" s="21">
        <f t="shared" si="6"/>
        <v>3137</v>
      </c>
    </row>
    <row r="23" spans="1:13" s="38" customFormat="1" ht="26.1" customHeight="1" x14ac:dyDescent="0.3">
      <c r="A23" s="21">
        <f t="shared" si="7"/>
        <v>4</v>
      </c>
      <c r="B23" s="22" t="s">
        <v>46</v>
      </c>
      <c r="C23" s="23" t="s">
        <v>47</v>
      </c>
      <c r="D23" s="24">
        <v>1049.4000000000001</v>
      </c>
      <c r="E23" s="25">
        <v>42773</v>
      </c>
      <c r="F23" s="26">
        <v>44229</v>
      </c>
      <c r="G23" s="27">
        <f t="shared" si="4"/>
        <v>103</v>
      </c>
      <c r="H23" s="28">
        <f t="shared" si="5"/>
        <v>7.4185449553877847</v>
      </c>
      <c r="I23" s="29"/>
      <c r="J23" s="29"/>
      <c r="K23" s="21">
        <f t="shared" si="6"/>
        <v>1457</v>
      </c>
    </row>
    <row r="24" spans="1:13" s="38" customFormat="1" ht="26.1" customHeight="1" x14ac:dyDescent="0.3">
      <c r="A24" s="21">
        <f t="shared" si="7"/>
        <v>5</v>
      </c>
      <c r="B24" s="22" t="s">
        <v>48</v>
      </c>
      <c r="C24" s="23" t="s">
        <v>49</v>
      </c>
      <c r="D24" s="24">
        <v>496</v>
      </c>
      <c r="E24" s="25">
        <v>42887</v>
      </c>
      <c r="F24" s="26">
        <v>43867</v>
      </c>
      <c r="G24" s="27">
        <v>22</v>
      </c>
      <c r="H24" s="28" t="s">
        <v>31</v>
      </c>
      <c r="I24" s="29"/>
      <c r="J24" s="30" t="s">
        <v>50</v>
      </c>
      <c r="K24" s="21">
        <f t="shared" si="6"/>
        <v>981</v>
      </c>
      <c r="L24" s="39"/>
      <c r="M24" s="39"/>
    </row>
    <row r="25" spans="1:13" s="38" customFormat="1" ht="26.1" customHeight="1" x14ac:dyDescent="0.3">
      <c r="A25" s="21">
        <f t="shared" si="7"/>
        <v>6</v>
      </c>
      <c r="B25" s="22" t="s">
        <v>51</v>
      </c>
      <c r="C25" s="23" t="s">
        <v>52</v>
      </c>
      <c r="D25" s="24">
        <v>1391.8</v>
      </c>
      <c r="E25" s="25">
        <v>42915</v>
      </c>
      <c r="F25" s="26">
        <v>46514</v>
      </c>
      <c r="G25" s="27">
        <f t="shared" si="4"/>
        <v>365</v>
      </c>
      <c r="H25" s="28" t="s">
        <v>31</v>
      </c>
      <c r="I25" s="29"/>
      <c r="J25" s="29" t="s">
        <v>53</v>
      </c>
      <c r="K25" s="21">
        <f t="shared" si="6"/>
        <v>3600</v>
      </c>
    </row>
    <row r="26" spans="1:13" s="38" customFormat="1" ht="26.1" customHeight="1" x14ac:dyDescent="0.3">
      <c r="A26" s="21">
        <f t="shared" si="7"/>
        <v>7</v>
      </c>
      <c r="B26" s="22" t="s">
        <v>54</v>
      </c>
      <c r="C26" s="23" t="s">
        <v>55</v>
      </c>
      <c r="D26" s="24">
        <v>19.646999999999998</v>
      </c>
      <c r="E26" s="25">
        <v>43111</v>
      </c>
      <c r="F26" s="26">
        <v>43200</v>
      </c>
      <c r="G26" s="27">
        <v>14</v>
      </c>
      <c r="H26" s="28" t="s">
        <v>31</v>
      </c>
      <c r="I26" s="29"/>
      <c r="J26" s="30" t="s">
        <v>56</v>
      </c>
      <c r="K26" s="21">
        <f t="shared" si="6"/>
        <v>90</v>
      </c>
      <c r="L26" s="39"/>
      <c r="M26" s="39"/>
    </row>
    <row r="27" spans="1:13" s="38" customFormat="1" ht="26.1" customHeight="1" x14ac:dyDescent="0.3">
      <c r="A27" s="21">
        <f t="shared" si="7"/>
        <v>8</v>
      </c>
      <c r="B27" s="22" t="s">
        <v>57</v>
      </c>
      <c r="C27" s="23" t="s">
        <v>58</v>
      </c>
      <c r="D27" s="24">
        <v>260</v>
      </c>
      <c r="E27" s="25">
        <v>43269</v>
      </c>
      <c r="F27" s="26">
        <v>44165</v>
      </c>
      <c r="G27" s="27">
        <v>155</v>
      </c>
      <c r="H27" s="28" t="s">
        <v>31</v>
      </c>
      <c r="I27" s="29"/>
      <c r="J27" s="30" t="s">
        <v>59</v>
      </c>
      <c r="K27" s="21">
        <f t="shared" si="6"/>
        <v>897</v>
      </c>
      <c r="L27" s="39"/>
      <c r="M27" s="39"/>
    </row>
    <row r="28" spans="1:13" s="1" customFormat="1" ht="26.1" customHeight="1" x14ac:dyDescent="0.3">
      <c r="A28" s="21">
        <f t="shared" si="7"/>
        <v>9</v>
      </c>
      <c r="B28" s="22" t="s">
        <v>60</v>
      </c>
      <c r="C28" s="23" t="s">
        <v>61</v>
      </c>
      <c r="D28" s="24">
        <v>188.85400000000001</v>
      </c>
      <c r="E28" s="25">
        <v>43353</v>
      </c>
      <c r="F28" s="26">
        <v>43717</v>
      </c>
      <c r="G28" s="27">
        <v>8</v>
      </c>
      <c r="H28" s="28" t="s">
        <v>31</v>
      </c>
      <c r="I28" s="29"/>
      <c r="J28" s="30" t="s">
        <v>62</v>
      </c>
      <c r="K28" s="21">
        <f t="shared" si="6"/>
        <v>365</v>
      </c>
    </row>
    <row r="29" spans="1:13" s="38" customFormat="1" ht="26.1" customHeight="1" x14ac:dyDescent="0.3">
      <c r="A29" s="21">
        <f t="shared" si="7"/>
        <v>10</v>
      </c>
      <c r="B29" s="22" t="s">
        <v>63</v>
      </c>
      <c r="C29" s="23" t="s">
        <v>64</v>
      </c>
      <c r="D29" s="24">
        <v>304.92</v>
      </c>
      <c r="E29" s="25">
        <v>43612</v>
      </c>
      <c r="F29" s="26">
        <v>44161</v>
      </c>
      <c r="G29" s="27">
        <v>210</v>
      </c>
      <c r="H29" s="28" t="s">
        <v>31</v>
      </c>
      <c r="I29" s="29"/>
      <c r="J29" s="30" t="s">
        <v>65</v>
      </c>
      <c r="K29" s="21">
        <f t="shared" si="6"/>
        <v>550</v>
      </c>
      <c r="L29" s="39"/>
      <c r="M29" s="39"/>
    </row>
    <row r="30" spans="1:13" s="38" customFormat="1" ht="26.1" customHeight="1" x14ac:dyDescent="0.3">
      <c r="A30" s="21">
        <f t="shared" si="7"/>
        <v>11</v>
      </c>
      <c r="B30" s="22" t="s">
        <v>66</v>
      </c>
      <c r="C30" s="23" t="s">
        <v>67</v>
      </c>
      <c r="D30" s="24">
        <v>292.14600000000002</v>
      </c>
      <c r="E30" s="25">
        <v>43640</v>
      </c>
      <c r="F30" s="26">
        <v>44161</v>
      </c>
      <c r="G30" s="27">
        <f t="shared" ref="G30:G34" si="8">IF(F30-$L$2+1&gt;365,365,F30-$L$2+1)</f>
        <v>35</v>
      </c>
      <c r="H30" s="28">
        <f t="shared" ref="H30:H34" si="9">D30*G30/K30/10</f>
        <v>1.9588333333333334</v>
      </c>
      <c r="I30" s="29"/>
      <c r="J30" s="29"/>
      <c r="K30" s="21">
        <f t="shared" si="6"/>
        <v>522</v>
      </c>
    </row>
    <row r="31" spans="1:13" s="38" customFormat="1" ht="26.1" customHeight="1" x14ac:dyDescent="0.3">
      <c r="A31" s="21">
        <f t="shared" si="7"/>
        <v>12</v>
      </c>
      <c r="B31" s="22" t="s">
        <v>68</v>
      </c>
      <c r="C31" s="23" t="s">
        <v>69</v>
      </c>
      <c r="D31" s="24">
        <v>222.64599999999999</v>
      </c>
      <c r="E31" s="25">
        <v>43706</v>
      </c>
      <c r="F31" s="26">
        <v>44436</v>
      </c>
      <c r="G31" s="27">
        <f t="shared" si="8"/>
        <v>310</v>
      </c>
      <c r="H31" s="28">
        <f t="shared" si="9"/>
        <v>9.4418960328317372</v>
      </c>
      <c r="I31" s="29"/>
      <c r="J31" s="29"/>
      <c r="K31" s="21">
        <f t="shared" si="6"/>
        <v>731</v>
      </c>
    </row>
    <row r="32" spans="1:13" s="38" customFormat="1" ht="41.1" customHeight="1" x14ac:dyDescent="0.3">
      <c r="A32" s="21">
        <f t="shared" si="7"/>
        <v>13</v>
      </c>
      <c r="B32" s="22" t="s">
        <v>70</v>
      </c>
      <c r="C32" s="23" t="s">
        <v>71</v>
      </c>
      <c r="D32" s="24">
        <v>796.87300000000005</v>
      </c>
      <c r="E32" s="25">
        <v>43712</v>
      </c>
      <c r="F32" s="26">
        <v>44866</v>
      </c>
      <c r="G32" s="27">
        <f t="shared" si="8"/>
        <v>365</v>
      </c>
      <c r="H32" s="28">
        <f t="shared" si="9"/>
        <v>25.182566666666666</v>
      </c>
      <c r="I32" s="29"/>
      <c r="J32" s="30" t="s">
        <v>72</v>
      </c>
      <c r="K32" s="21">
        <f t="shared" si="6"/>
        <v>1155</v>
      </c>
    </row>
    <row r="33" spans="1:14" s="38" customFormat="1" ht="26.1" customHeight="1" x14ac:dyDescent="0.3">
      <c r="A33" s="21">
        <f t="shared" si="7"/>
        <v>14</v>
      </c>
      <c r="B33" s="22" t="s">
        <v>73</v>
      </c>
      <c r="C33" s="23" t="s">
        <v>74</v>
      </c>
      <c r="D33" s="24">
        <v>399.61799999999999</v>
      </c>
      <c r="E33" s="25">
        <v>43735</v>
      </c>
      <c r="F33" s="26">
        <v>44618</v>
      </c>
      <c r="G33" s="27">
        <f t="shared" si="8"/>
        <v>365</v>
      </c>
      <c r="H33" s="28">
        <f t="shared" si="9"/>
        <v>16.500064479638009</v>
      </c>
      <c r="I33" s="29"/>
      <c r="J33" s="29"/>
      <c r="K33" s="21">
        <f t="shared" si="6"/>
        <v>884</v>
      </c>
    </row>
    <row r="34" spans="1:14" s="1" customFormat="1" ht="41.1" customHeight="1" x14ac:dyDescent="0.3">
      <c r="A34" s="21">
        <f t="shared" si="7"/>
        <v>15</v>
      </c>
      <c r="B34" s="22" t="s">
        <v>75</v>
      </c>
      <c r="C34" s="23" t="s">
        <v>76</v>
      </c>
      <c r="D34" s="24">
        <v>171.60499999999999</v>
      </c>
      <c r="E34" s="25">
        <v>43885</v>
      </c>
      <c r="F34" s="26">
        <v>44255</v>
      </c>
      <c r="G34" s="27">
        <f t="shared" si="8"/>
        <v>129</v>
      </c>
      <c r="H34" s="28">
        <f t="shared" si="9"/>
        <v>5.9668584905660378</v>
      </c>
      <c r="I34" s="29"/>
      <c r="J34" s="29"/>
      <c r="K34" s="21">
        <f t="shared" si="6"/>
        <v>371</v>
      </c>
    </row>
    <row r="35" spans="1:14" s="38" customFormat="1" ht="41.1" customHeight="1" x14ac:dyDescent="0.3">
      <c r="A35" s="21">
        <f t="shared" si="7"/>
        <v>16</v>
      </c>
      <c r="B35" s="22" t="s">
        <v>77</v>
      </c>
      <c r="C35" s="23" t="s">
        <v>78</v>
      </c>
      <c r="D35" s="24">
        <v>201.13</v>
      </c>
      <c r="E35" s="25">
        <v>43935</v>
      </c>
      <c r="F35" s="26">
        <v>44384</v>
      </c>
      <c r="G35" s="27">
        <f t="shared" si="4"/>
        <v>258</v>
      </c>
      <c r="H35" s="28">
        <f t="shared" si="5"/>
        <v>11.531453333333333</v>
      </c>
      <c r="I35" s="29"/>
      <c r="J35" s="29"/>
      <c r="K35" s="21">
        <f t="shared" si="6"/>
        <v>450</v>
      </c>
    </row>
    <row r="36" spans="1:14" s="1" customFormat="1" ht="41.1" customHeight="1" x14ac:dyDescent="0.3">
      <c r="A36" s="21">
        <f t="shared" si="7"/>
        <v>17</v>
      </c>
      <c r="B36" s="22" t="s">
        <v>79</v>
      </c>
      <c r="C36" s="23" t="s">
        <v>45</v>
      </c>
      <c r="D36" s="24">
        <v>444</v>
      </c>
      <c r="E36" s="25">
        <v>43958</v>
      </c>
      <c r="F36" s="26">
        <v>44415</v>
      </c>
      <c r="G36" s="27">
        <f t="shared" si="4"/>
        <v>289</v>
      </c>
      <c r="H36" s="28">
        <f t="shared" si="5"/>
        <v>28.016593886462879</v>
      </c>
      <c r="I36" s="29"/>
      <c r="J36" s="29"/>
      <c r="K36" s="21">
        <f t="shared" si="6"/>
        <v>458</v>
      </c>
    </row>
    <row r="37" spans="1:14" s="38" customFormat="1" ht="26.1" customHeight="1" x14ac:dyDescent="0.3">
      <c r="A37" s="21">
        <f t="shared" si="7"/>
        <v>18</v>
      </c>
      <c r="B37" s="22" t="s">
        <v>80</v>
      </c>
      <c r="C37" s="23" t="s">
        <v>81</v>
      </c>
      <c r="D37" s="24">
        <v>54.08</v>
      </c>
      <c r="E37" s="25">
        <v>43970</v>
      </c>
      <c r="F37" s="26">
        <v>44569</v>
      </c>
      <c r="G37" s="27">
        <f t="shared" si="4"/>
        <v>365</v>
      </c>
      <c r="H37" s="28">
        <f t="shared" si="5"/>
        <v>3.2898666666666672</v>
      </c>
      <c r="I37" s="29"/>
      <c r="J37" s="29"/>
      <c r="K37" s="21">
        <f t="shared" si="6"/>
        <v>600</v>
      </c>
    </row>
    <row r="38" spans="1:14" s="38" customFormat="1" ht="26.1" customHeight="1" x14ac:dyDescent="0.3">
      <c r="A38" s="21">
        <f t="shared" si="7"/>
        <v>19</v>
      </c>
      <c r="B38" s="22" t="s">
        <v>82</v>
      </c>
      <c r="C38" s="23" t="s">
        <v>83</v>
      </c>
      <c r="D38" s="24">
        <v>394</v>
      </c>
      <c r="E38" s="25">
        <v>44033</v>
      </c>
      <c r="F38" s="26">
        <v>44332</v>
      </c>
      <c r="G38" s="27">
        <f t="shared" si="4"/>
        <v>206</v>
      </c>
      <c r="H38" s="28">
        <f t="shared" si="5"/>
        <v>27.05466666666667</v>
      </c>
      <c r="I38" s="29"/>
      <c r="J38" s="29"/>
      <c r="K38" s="21">
        <f t="shared" si="6"/>
        <v>300</v>
      </c>
    </row>
    <row r="39" spans="1:14" s="38" customFormat="1" ht="41.1" customHeight="1" x14ac:dyDescent="0.3">
      <c r="A39" s="21">
        <f t="shared" si="7"/>
        <v>20</v>
      </c>
      <c r="B39" s="22" t="s">
        <v>84</v>
      </c>
      <c r="C39" s="23" t="s">
        <v>85</v>
      </c>
      <c r="D39" s="24">
        <v>18.86</v>
      </c>
      <c r="E39" s="25">
        <v>44041</v>
      </c>
      <c r="F39" s="26">
        <v>44160</v>
      </c>
      <c r="G39" s="27">
        <f t="shared" si="4"/>
        <v>34</v>
      </c>
      <c r="H39" s="28">
        <f t="shared" si="5"/>
        <v>0.53436666666666666</v>
      </c>
      <c r="I39" s="29"/>
      <c r="J39" s="29"/>
      <c r="K39" s="21">
        <f t="shared" si="6"/>
        <v>120</v>
      </c>
    </row>
    <row r="40" spans="1:14" s="38" customFormat="1" ht="26.1" customHeight="1" x14ac:dyDescent="0.3">
      <c r="A40" s="21">
        <f t="shared" si="7"/>
        <v>21</v>
      </c>
      <c r="B40" s="22" t="s">
        <v>86</v>
      </c>
      <c r="C40" s="23" t="s">
        <v>87</v>
      </c>
      <c r="D40" s="24">
        <v>19.533999999999999</v>
      </c>
      <c r="E40" s="25">
        <v>44050</v>
      </c>
      <c r="F40" s="26">
        <v>44229</v>
      </c>
      <c r="G40" s="27">
        <f t="shared" si="4"/>
        <v>103</v>
      </c>
      <c r="H40" s="28">
        <f t="shared" si="5"/>
        <v>1.1177788888888889</v>
      </c>
      <c r="I40" s="29"/>
      <c r="J40" s="29"/>
      <c r="K40" s="21">
        <f t="shared" si="6"/>
        <v>180</v>
      </c>
    </row>
    <row r="41" spans="1:14" s="38" customFormat="1" ht="26.1" customHeight="1" x14ac:dyDescent="0.3">
      <c r="A41" s="21">
        <f t="shared" si="7"/>
        <v>22</v>
      </c>
      <c r="B41" s="22" t="s">
        <v>88</v>
      </c>
      <c r="C41" s="23" t="s">
        <v>89</v>
      </c>
      <c r="D41" s="24">
        <v>20.4345</v>
      </c>
      <c r="E41" s="25">
        <v>44067</v>
      </c>
      <c r="F41" s="26">
        <v>44156</v>
      </c>
      <c r="G41" s="27">
        <f t="shared" si="4"/>
        <v>30</v>
      </c>
      <c r="H41" s="28">
        <f t="shared" si="5"/>
        <v>0.68114999999999992</v>
      </c>
      <c r="I41" s="29"/>
      <c r="J41" s="29"/>
      <c r="K41" s="21">
        <f t="shared" si="6"/>
        <v>90</v>
      </c>
    </row>
    <row r="42" spans="1:14" s="38" customFormat="1" ht="27" customHeight="1" x14ac:dyDescent="0.3">
      <c r="A42" s="15"/>
      <c r="B42" s="16" t="s">
        <v>37</v>
      </c>
      <c r="C42" s="17"/>
      <c r="D42" s="31"/>
      <c r="E42" s="32"/>
      <c r="F42" s="33"/>
      <c r="G42" s="34"/>
      <c r="H42" s="35">
        <f>SUM(H20:H41)</f>
        <v>170.71409656803132</v>
      </c>
      <c r="I42" s="36"/>
      <c r="J42" s="36"/>
      <c r="K42" s="37"/>
    </row>
    <row r="43" spans="1:14" s="1" customFormat="1" ht="15" customHeight="1" x14ac:dyDescent="0.3">
      <c r="A43" s="9"/>
      <c r="B43" s="9"/>
      <c r="C43" s="9"/>
      <c r="D43" s="9"/>
      <c r="E43" s="10"/>
      <c r="F43" s="11"/>
      <c r="G43" s="12"/>
      <c r="H43" s="12"/>
      <c r="I43" s="13"/>
      <c r="J43" s="13"/>
    </row>
    <row r="44" spans="1:14" s="38" customFormat="1" ht="27" customHeight="1" x14ac:dyDescent="0.3">
      <c r="A44" s="8" t="s">
        <v>90</v>
      </c>
      <c r="B44" s="9"/>
      <c r="C44" s="9"/>
      <c r="D44" s="9"/>
      <c r="E44" s="10"/>
      <c r="F44" s="11"/>
      <c r="G44" s="12"/>
      <c r="H44" s="12"/>
      <c r="I44" s="13"/>
      <c r="J44" s="13"/>
      <c r="K44" s="37"/>
    </row>
    <row r="45" spans="1:14" ht="27" customHeight="1" x14ac:dyDescent="0.3">
      <c r="A45" s="15" t="s">
        <v>2</v>
      </c>
      <c r="B45" s="16" t="s">
        <v>3</v>
      </c>
      <c r="C45" s="17" t="s">
        <v>4</v>
      </c>
      <c r="D45" s="17" t="s">
        <v>5</v>
      </c>
      <c r="E45" s="18" t="s">
        <v>6</v>
      </c>
      <c r="F45" s="19"/>
      <c r="G45" s="20" t="s">
        <v>7</v>
      </c>
      <c r="H45" s="17" t="s">
        <v>8</v>
      </c>
      <c r="I45" s="17" t="s">
        <v>9</v>
      </c>
      <c r="J45" s="17" t="s">
        <v>10</v>
      </c>
      <c r="K45" s="15" t="s">
        <v>6</v>
      </c>
    </row>
    <row r="46" spans="1:14" ht="48" customHeight="1" x14ac:dyDescent="0.3">
      <c r="A46" s="21">
        <v>1</v>
      </c>
      <c r="B46" s="22" t="s">
        <v>91</v>
      </c>
      <c r="C46" s="23" t="s">
        <v>92</v>
      </c>
      <c r="D46" s="24">
        <v>605.73</v>
      </c>
      <c r="E46" s="25">
        <v>38801</v>
      </c>
      <c r="F46" s="26">
        <v>45473</v>
      </c>
      <c r="G46" s="27">
        <f t="shared" ref="G46:G74" si="10">IF(F46-$L$2+1&gt;365,365,F46-$L$2+1)</f>
        <v>365</v>
      </c>
      <c r="H46" s="28">
        <f t="shared" ref="H46:H74" si="11">D46*G46/K46/10</f>
        <v>3.3132241870223291</v>
      </c>
      <c r="I46" s="29"/>
      <c r="J46" s="29"/>
      <c r="K46" s="21">
        <f>F46-E46+1</f>
        <v>6673</v>
      </c>
    </row>
    <row r="47" spans="1:14" ht="48" customHeight="1" x14ac:dyDescent="0.3">
      <c r="A47" s="21">
        <f>A46+1</f>
        <v>2</v>
      </c>
      <c r="B47" s="22" t="s">
        <v>93</v>
      </c>
      <c r="C47" s="23" t="s">
        <v>94</v>
      </c>
      <c r="D47" s="24">
        <v>299.68</v>
      </c>
      <c r="E47" s="25">
        <v>40837</v>
      </c>
      <c r="F47" s="26">
        <v>41445</v>
      </c>
      <c r="G47" s="27">
        <v>198</v>
      </c>
      <c r="H47" s="28" t="s">
        <v>31</v>
      </c>
      <c r="I47" s="29"/>
      <c r="J47" s="30" t="s">
        <v>95</v>
      </c>
      <c r="K47" s="21">
        <f t="shared" ref="K47:K74" si="12">F47-E47+1</f>
        <v>609</v>
      </c>
      <c r="L47" s="14"/>
      <c r="M47" s="14"/>
    </row>
    <row r="48" spans="1:14" s="1" customFormat="1" ht="48" customHeight="1" x14ac:dyDescent="0.3">
      <c r="A48" s="21">
        <f t="shared" ref="A48:A74" si="13">A47+1</f>
        <v>3</v>
      </c>
      <c r="B48" s="22" t="s">
        <v>96</v>
      </c>
      <c r="C48" s="23" t="s">
        <v>97</v>
      </c>
      <c r="D48" s="24">
        <v>591.03</v>
      </c>
      <c r="E48" s="25">
        <v>41103</v>
      </c>
      <c r="F48" s="26">
        <v>44399</v>
      </c>
      <c r="G48" s="27">
        <v>365</v>
      </c>
      <c r="H48" s="28" t="s">
        <v>31</v>
      </c>
      <c r="I48" s="29"/>
      <c r="J48" s="30" t="s">
        <v>98</v>
      </c>
      <c r="K48" s="21">
        <f t="shared" si="12"/>
        <v>3297</v>
      </c>
      <c r="L48" s="40"/>
      <c r="M48" s="40"/>
      <c r="N48" s="2"/>
    </row>
    <row r="49" spans="1:14" s="38" customFormat="1" ht="48" customHeight="1" x14ac:dyDescent="0.3">
      <c r="A49" s="21">
        <f t="shared" si="13"/>
        <v>4</v>
      </c>
      <c r="B49" s="22" t="s">
        <v>99</v>
      </c>
      <c r="C49" s="23" t="s">
        <v>100</v>
      </c>
      <c r="D49" s="24">
        <v>903.65</v>
      </c>
      <c r="E49" s="25">
        <v>41190</v>
      </c>
      <c r="F49" s="26">
        <v>44196</v>
      </c>
      <c r="G49" s="27">
        <f t="shared" si="10"/>
        <v>70</v>
      </c>
      <c r="H49" s="28">
        <f t="shared" si="11"/>
        <v>2.1036082474226805</v>
      </c>
      <c r="I49" s="29"/>
      <c r="J49" s="29"/>
      <c r="K49" s="21">
        <f t="shared" si="12"/>
        <v>3007</v>
      </c>
    </row>
    <row r="50" spans="1:14" s="38" customFormat="1" ht="48" customHeight="1" x14ac:dyDescent="0.3">
      <c r="A50" s="21">
        <f t="shared" si="13"/>
        <v>5</v>
      </c>
      <c r="B50" s="22" t="s">
        <v>101</v>
      </c>
      <c r="C50" s="23" t="s">
        <v>102</v>
      </c>
      <c r="D50" s="24">
        <v>2263.5</v>
      </c>
      <c r="E50" s="25">
        <v>41540</v>
      </c>
      <c r="F50" s="26">
        <v>45036</v>
      </c>
      <c r="G50" s="27">
        <f t="shared" si="10"/>
        <v>365</v>
      </c>
      <c r="H50" s="28" t="s">
        <v>31</v>
      </c>
      <c r="I50" s="29"/>
      <c r="J50" s="30" t="s">
        <v>103</v>
      </c>
      <c r="K50" s="21">
        <f t="shared" si="12"/>
        <v>3497</v>
      </c>
    </row>
    <row r="51" spans="1:14" s="38" customFormat="1" ht="48" customHeight="1" x14ac:dyDescent="0.3">
      <c r="A51" s="21">
        <f t="shared" si="13"/>
        <v>6</v>
      </c>
      <c r="B51" s="22" t="s">
        <v>39</v>
      </c>
      <c r="C51" s="23" t="s">
        <v>40</v>
      </c>
      <c r="D51" s="24">
        <v>1064.8</v>
      </c>
      <c r="E51" s="25">
        <v>41815</v>
      </c>
      <c r="F51" s="26">
        <v>45350</v>
      </c>
      <c r="G51" s="27">
        <f t="shared" si="10"/>
        <v>365</v>
      </c>
      <c r="H51" s="28">
        <f t="shared" si="11"/>
        <v>10.991289592760181</v>
      </c>
      <c r="I51" s="29"/>
      <c r="J51" s="29"/>
      <c r="K51" s="21">
        <f t="shared" si="12"/>
        <v>3536</v>
      </c>
    </row>
    <row r="52" spans="1:14" s="38" customFormat="1" ht="48" customHeight="1" x14ac:dyDescent="0.3">
      <c r="A52" s="21">
        <f t="shared" si="13"/>
        <v>7</v>
      </c>
      <c r="B52" s="22" t="s">
        <v>104</v>
      </c>
      <c r="C52" s="23" t="s">
        <v>105</v>
      </c>
      <c r="D52" s="24">
        <v>2079.3000000000002</v>
      </c>
      <c r="E52" s="25">
        <v>42107</v>
      </c>
      <c r="F52" s="26">
        <v>44326</v>
      </c>
      <c r="G52" s="27">
        <v>365</v>
      </c>
      <c r="H52" s="28" t="s">
        <v>31</v>
      </c>
      <c r="I52" s="29"/>
      <c r="J52" s="30" t="s">
        <v>106</v>
      </c>
      <c r="K52" s="21">
        <f t="shared" si="12"/>
        <v>2220</v>
      </c>
      <c r="L52" s="39"/>
      <c r="M52" s="39"/>
      <c r="N52" s="2"/>
    </row>
    <row r="53" spans="1:14" s="38" customFormat="1" ht="48" customHeight="1" x14ac:dyDescent="0.3">
      <c r="A53" s="21">
        <f t="shared" si="13"/>
        <v>8</v>
      </c>
      <c r="B53" s="22" t="s">
        <v>42</v>
      </c>
      <c r="C53" s="23" t="s">
        <v>107</v>
      </c>
      <c r="D53" s="24">
        <v>600.15</v>
      </c>
      <c r="E53" s="25">
        <v>42123</v>
      </c>
      <c r="F53" s="26">
        <v>44196</v>
      </c>
      <c r="G53" s="27">
        <f t="shared" si="10"/>
        <v>70</v>
      </c>
      <c r="H53" s="28">
        <f t="shared" si="11"/>
        <v>2.0255785920925744</v>
      </c>
      <c r="I53" s="29"/>
      <c r="J53" s="29"/>
      <c r="K53" s="21">
        <f t="shared" si="12"/>
        <v>2074</v>
      </c>
    </row>
    <row r="54" spans="1:14" s="1" customFormat="1" ht="48" customHeight="1" x14ac:dyDescent="0.3">
      <c r="A54" s="21">
        <f t="shared" si="13"/>
        <v>9</v>
      </c>
      <c r="B54" s="22" t="s">
        <v>108</v>
      </c>
      <c r="C54" s="23" t="s">
        <v>109</v>
      </c>
      <c r="D54" s="24">
        <v>598</v>
      </c>
      <c r="E54" s="25">
        <v>42325</v>
      </c>
      <c r="F54" s="26">
        <v>43800</v>
      </c>
      <c r="G54" s="27">
        <v>24</v>
      </c>
      <c r="H54" s="28" t="s">
        <v>31</v>
      </c>
      <c r="I54" s="29"/>
      <c r="J54" s="30" t="s">
        <v>110</v>
      </c>
      <c r="K54" s="21">
        <f t="shared" si="12"/>
        <v>1476</v>
      </c>
      <c r="L54" s="40"/>
      <c r="M54" s="40"/>
    </row>
    <row r="55" spans="1:14" s="38" customFormat="1" ht="48" customHeight="1" x14ac:dyDescent="0.3">
      <c r="A55" s="21">
        <f t="shared" si="13"/>
        <v>10</v>
      </c>
      <c r="B55" s="22" t="s">
        <v>44</v>
      </c>
      <c r="C55" s="23" t="s">
        <v>45</v>
      </c>
      <c r="D55" s="24">
        <v>2577.83</v>
      </c>
      <c r="E55" s="25">
        <v>42521</v>
      </c>
      <c r="F55" s="26">
        <v>45657</v>
      </c>
      <c r="G55" s="27">
        <f t="shared" si="10"/>
        <v>365</v>
      </c>
      <c r="H55" s="28" t="s">
        <v>31</v>
      </c>
      <c r="I55" s="29"/>
      <c r="J55" s="30" t="s">
        <v>103</v>
      </c>
      <c r="K55" s="21">
        <f t="shared" si="12"/>
        <v>3137</v>
      </c>
    </row>
    <row r="56" spans="1:14" s="38" customFormat="1" ht="48" customHeight="1" x14ac:dyDescent="0.3">
      <c r="A56" s="21">
        <f t="shared" si="13"/>
        <v>11</v>
      </c>
      <c r="B56" s="22" t="s">
        <v>111</v>
      </c>
      <c r="C56" s="23" t="s">
        <v>112</v>
      </c>
      <c r="D56" s="24">
        <v>20.62</v>
      </c>
      <c r="E56" s="25">
        <v>42745</v>
      </c>
      <c r="F56" s="26">
        <v>42924</v>
      </c>
      <c r="G56" s="27">
        <v>23</v>
      </c>
      <c r="H56" s="28" t="s">
        <v>31</v>
      </c>
      <c r="I56" s="29"/>
      <c r="J56" s="30" t="s">
        <v>113</v>
      </c>
      <c r="K56" s="21">
        <f t="shared" si="12"/>
        <v>180</v>
      </c>
      <c r="L56" s="39"/>
      <c r="M56" s="39"/>
    </row>
    <row r="57" spans="1:14" s="38" customFormat="1" ht="48" customHeight="1" x14ac:dyDescent="0.3">
      <c r="A57" s="21">
        <f t="shared" si="13"/>
        <v>12</v>
      </c>
      <c r="B57" s="22" t="s">
        <v>46</v>
      </c>
      <c r="C57" s="23" t="s">
        <v>47</v>
      </c>
      <c r="D57" s="24">
        <v>1049.4000000000001</v>
      </c>
      <c r="E57" s="25">
        <v>42773</v>
      </c>
      <c r="F57" s="26">
        <v>44229</v>
      </c>
      <c r="G57" s="27">
        <f t="shared" ref="G57:G72" si="14">IF(F57-$L$2+1&gt;365,365,F57-$L$2+1)</f>
        <v>103</v>
      </c>
      <c r="H57" s="28">
        <f t="shared" ref="H57:H72" si="15">D57*G57/K57/10</f>
        <v>7.4185449553877847</v>
      </c>
      <c r="I57" s="29"/>
      <c r="J57" s="29"/>
      <c r="K57" s="21">
        <f t="shared" si="12"/>
        <v>1457</v>
      </c>
    </row>
    <row r="58" spans="1:14" s="38" customFormat="1" ht="48" customHeight="1" x14ac:dyDescent="0.3">
      <c r="A58" s="21">
        <f t="shared" si="13"/>
        <v>13</v>
      </c>
      <c r="B58" s="22" t="s">
        <v>114</v>
      </c>
      <c r="C58" s="23" t="s">
        <v>115</v>
      </c>
      <c r="D58" s="24">
        <v>410.7</v>
      </c>
      <c r="E58" s="25">
        <v>43032</v>
      </c>
      <c r="F58" s="26">
        <v>44196</v>
      </c>
      <c r="G58" s="27">
        <f t="shared" si="14"/>
        <v>70</v>
      </c>
      <c r="H58" s="28">
        <f t="shared" si="15"/>
        <v>2.4677253218884121</v>
      </c>
      <c r="I58" s="29"/>
      <c r="J58" s="29"/>
      <c r="K58" s="21">
        <f t="shared" si="12"/>
        <v>1165</v>
      </c>
    </row>
    <row r="59" spans="1:14" s="38" customFormat="1" ht="48" customHeight="1" x14ac:dyDescent="0.3">
      <c r="A59" s="21">
        <f t="shared" si="13"/>
        <v>14</v>
      </c>
      <c r="B59" s="22" t="s">
        <v>54</v>
      </c>
      <c r="C59" s="23" t="s">
        <v>97</v>
      </c>
      <c r="D59" s="24">
        <v>19.649999999999999</v>
      </c>
      <c r="E59" s="25">
        <v>43111</v>
      </c>
      <c r="F59" s="26">
        <v>43200</v>
      </c>
      <c r="G59" s="27">
        <v>14</v>
      </c>
      <c r="H59" s="28" t="s">
        <v>31</v>
      </c>
      <c r="I59" s="29"/>
      <c r="J59" s="30" t="s">
        <v>56</v>
      </c>
      <c r="K59" s="21">
        <f t="shared" si="12"/>
        <v>90</v>
      </c>
      <c r="L59" s="39"/>
      <c r="M59" s="39"/>
    </row>
    <row r="60" spans="1:14" s="1" customFormat="1" ht="48" customHeight="1" x14ac:dyDescent="0.3">
      <c r="A60" s="21">
        <f t="shared" si="13"/>
        <v>15</v>
      </c>
      <c r="B60" s="22" t="s">
        <v>57</v>
      </c>
      <c r="C60" s="23" t="s">
        <v>116</v>
      </c>
      <c r="D60" s="24">
        <v>260</v>
      </c>
      <c r="E60" s="25">
        <v>43269</v>
      </c>
      <c r="F60" s="26">
        <v>44165</v>
      </c>
      <c r="G60" s="27">
        <v>155</v>
      </c>
      <c r="H60" s="28" t="s">
        <v>31</v>
      </c>
      <c r="I60" s="29"/>
      <c r="J60" s="30" t="s">
        <v>59</v>
      </c>
      <c r="K60" s="21">
        <f t="shared" si="12"/>
        <v>897</v>
      </c>
      <c r="L60" s="39"/>
      <c r="M60" s="39"/>
      <c r="N60" s="38"/>
    </row>
    <row r="61" spans="1:14" s="38" customFormat="1" ht="48" customHeight="1" x14ac:dyDescent="0.3">
      <c r="A61" s="21">
        <f t="shared" si="13"/>
        <v>16</v>
      </c>
      <c r="B61" s="22" t="s">
        <v>117</v>
      </c>
      <c r="C61" s="23" t="s">
        <v>118</v>
      </c>
      <c r="D61" s="24">
        <v>585.71</v>
      </c>
      <c r="E61" s="25">
        <v>43270</v>
      </c>
      <c r="F61" s="26">
        <v>44193</v>
      </c>
      <c r="G61" s="27">
        <f t="shared" si="14"/>
        <v>67</v>
      </c>
      <c r="H61" s="28">
        <f t="shared" si="15"/>
        <v>4.2470313852813852</v>
      </c>
      <c r="I61" s="29"/>
      <c r="J61" s="29"/>
      <c r="K61" s="21">
        <f t="shared" si="12"/>
        <v>924</v>
      </c>
    </row>
    <row r="62" spans="1:14" s="38" customFormat="1" ht="48" customHeight="1" x14ac:dyDescent="0.3">
      <c r="A62" s="21">
        <f t="shared" si="13"/>
        <v>17</v>
      </c>
      <c r="B62" s="22" t="s">
        <v>66</v>
      </c>
      <c r="C62" s="23" t="s">
        <v>67</v>
      </c>
      <c r="D62" s="24">
        <v>272.14999999999998</v>
      </c>
      <c r="E62" s="25">
        <v>43640</v>
      </c>
      <c r="F62" s="26">
        <v>44161</v>
      </c>
      <c r="G62" s="27">
        <f t="shared" si="14"/>
        <v>35</v>
      </c>
      <c r="H62" s="28">
        <f t="shared" si="15"/>
        <v>1.8247605363984676</v>
      </c>
      <c r="I62" s="29"/>
      <c r="J62" s="29"/>
      <c r="K62" s="21">
        <f t="shared" si="12"/>
        <v>522</v>
      </c>
    </row>
    <row r="63" spans="1:14" s="38" customFormat="1" ht="48" customHeight="1" x14ac:dyDescent="0.3">
      <c r="A63" s="21">
        <f t="shared" si="13"/>
        <v>18</v>
      </c>
      <c r="B63" s="22" t="s">
        <v>119</v>
      </c>
      <c r="C63" s="23" t="s">
        <v>120</v>
      </c>
      <c r="D63" s="24">
        <v>154.06</v>
      </c>
      <c r="E63" s="25">
        <v>43670</v>
      </c>
      <c r="F63" s="26">
        <v>44029</v>
      </c>
      <c r="G63" s="27">
        <v>215</v>
      </c>
      <c r="H63" s="28" t="s">
        <v>31</v>
      </c>
      <c r="I63" s="29"/>
      <c r="J63" s="30" t="s">
        <v>121</v>
      </c>
      <c r="K63" s="21">
        <f t="shared" si="12"/>
        <v>360</v>
      </c>
      <c r="L63" s="39"/>
      <c r="M63" s="39"/>
    </row>
    <row r="64" spans="1:14" s="38" customFormat="1" ht="48" customHeight="1" x14ac:dyDescent="0.3">
      <c r="A64" s="21">
        <f t="shared" si="13"/>
        <v>19</v>
      </c>
      <c r="B64" s="22" t="s">
        <v>122</v>
      </c>
      <c r="C64" s="23" t="s">
        <v>123</v>
      </c>
      <c r="D64" s="24">
        <v>222.65</v>
      </c>
      <c r="E64" s="25">
        <v>43706</v>
      </c>
      <c r="F64" s="26">
        <v>44436</v>
      </c>
      <c r="G64" s="27">
        <f t="shared" si="14"/>
        <v>310</v>
      </c>
      <c r="H64" s="28">
        <f t="shared" si="15"/>
        <v>9.4420656634746916</v>
      </c>
      <c r="I64" s="29"/>
      <c r="J64" s="29"/>
      <c r="K64" s="21">
        <f t="shared" si="12"/>
        <v>731</v>
      </c>
    </row>
    <row r="65" spans="1:11" s="38" customFormat="1" ht="48" customHeight="1" x14ac:dyDescent="0.3">
      <c r="A65" s="21">
        <f t="shared" si="13"/>
        <v>20</v>
      </c>
      <c r="B65" s="22" t="s">
        <v>73</v>
      </c>
      <c r="C65" s="23" t="s">
        <v>124</v>
      </c>
      <c r="D65" s="24">
        <v>399.62</v>
      </c>
      <c r="E65" s="25">
        <v>43735</v>
      </c>
      <c r="F65" s="26">
        <v>44618</v>
      </c>
      <c r="G65" s="27">
        <f t="shared" si="14"/>
        <v>365</v>
      </c>
      <c r="H65" s="28">
        <f t="shared" si="15"/>
        <v>16.500147058823529</v>
      </c>
      <c r="I65" s="29"/>
      <c r="J65" s="29"/>
      <c r="K65" s="21">
        <f t="shared" si="12"/>
        <v>884</v>
      </c>
    </row>
    <row r="66" spans="1:11" s="1" customFormat="1" ht="48" customHeight="1" x14ac:dyDescent="0.3">
      <c r="A66" s="21">
        <f t="shared" si="13"/>
        <v>21</v>
      </c>
      <c r="B66" s="22" t="s">
        <v>77</v>
      </c>
      <c r="C66" s="23" t="s">
        <v>125</v>
      </c>
      <c r="D66" s="24">
        <v>201.13</v>
      </c>
      <c r="E66" s="25">
        <v>43935</v>
      </c>
      <c r="F66" s="26">
        <v>44384</v>
      </c>
      <c r="G66" s="27">
        <f t="shared" si="14"/>
        <v>258</v>
      </c>
      <c r="H66" s="28">
        <f t="shared" si="15"/>
        <v>11.531453333333333</v>
      </c>
      <c r="I66" s="29"/>
      <c r="J66" s="29"/>
      <c r="K66" s="21">
        <f t="shared" si="12"/>
        <v>450</v>
      </c>
    </row>
    <row r="67" spans="1:11" s="38" customFormat="1" ht="48" customHeight="1" x14ac:dyDescent="0.3">
      <c r="A67" s="21">
        <f t="shared" si="13"/>
        <v>22</v>
      </c>
      <c r="B67" s="22" t="s">
        <v>79</v>
      </c>
      <c r="C67" s="23" t="s">
        <v>45</v>
      </c>
      <c r="D67" s="24">
        <v>444</v>
      </c>
      <c r="E67" s="25">
        <v>43958</v>
      </c>
      <c r="F67" s="26">
        <v>44415</v>
      </c>
      <c r="G67" s="27">
        <f t="shared" si="14"/>
        <v>289</v>
      </c>
      <c r="H67" s="28">
        <f t="shared" si="15"/>
        <v>28.016593886462879</v>
      </c>
      <c r="I67" s="29"/>
      <c r="J67" s="29"/>
      <c r="K67" s="21">
        <f t="shared" si="12"/>
        <v>458</v>
      </c>
    </row>
    <row r="68" spans="1:11" s="38" customFormat="1" ht="48" customHeight="1" x14ac:dyDescent="0.3">
      <c r="A68" s="21">
        <f t="shared" si="13"/>
        <v>23</v>
      </c>
      <c r="B68" s="22" t="s">
        <v>80</v>
      </c>
      <c r="C68" s="23" t="s">
        <v>126</v>
      </c>
      <c r="D68" s="24">
        <v>54.08</v>
      </c>
      <c r="E68" s="25">
        <v>43970</v>
      </c>
      <c r="F68" s="26">
        <v>44569</v>
      </c>
      <c r="G68" s="27">
        <f t="shared" si="14"/>
        <v>365</v>
      </c>
      <c r="H68" s="28">
        <f t="shared" si="15"/>
        <v>3.2898666666666672</v>
      </c>
      <c r="I68" s="29"/>
      <c r="J68" s="29"/>
      <c r="K68" s="21">
        <f t="shared" si="12"/>
        <v>600</v>
      </c>
    </row>
    <row r="69" spans="1:11" s="38" customFormat="1" ht="48" customHeight="1" x14ac:dyDescent="0.3">
      <c r="A69" s="21">
        <f t="shared" si="13"/>
        <v>24</v>
      </c>
      <c r="B69" s="22" t="s">
        <v>82</v>
      </c>
      <c r="C69" s="23" t="s">
        <v>83</v>
      </c>
      <c r="D69" s="24">
        <v>394</v>
      </c>
      <c r="E69" s="25">
        <v>44033</v>
      </c>
      <c r="F69" s="26">
        <v>44332</v>
      </c>
      <c r="G69" s="27">
        <f t="shared" si="14"/>
        <v>206</v>
      </c>
      <c r="H69" s="28">
        <f t="shared" si="15"/>
        <v>27.05466666666667</v>
      </c>
      <c r="I69" s="29"/>
      <c r="J69" s="29"/>
      <c r="K69" s="21">
        <f t="shared" si="12"/>
        <v>300</v>
      </c>
    </row>
    <row r="70" spans="1:11" s="38" customFormat="1" ht="48" customHeight="1" x14ac:dyDescent="0.3">
      <c r="A70" s="21">
        <f t="shared" si="13"/>
        <v>25</v>
      </c>
      <c r="B70" s="22" t="s">
        <v>127</v>
      </c>
      <c r="C70" s="23" t="s">
        <v>128</v>
      </c>
      <c r="D70" s="24">
        <v>116.69</v>
      </c>
      <c r="E70" s="25">
        <v>44039</v>
      </c>
      <c r="F70" s="26">
        <v>44246</v>
      </c>
      <c r="G70" s="27">
        <f t="shared" si="14"/>
        <v>120</v>
      </c>
      <c r="H70" s="28">
        <f t="shared" si="15"/>
        <v>6.7321153846153852</v>
      </c>
      <c r="I70" s="29"/>
      <c r="J70" s="29"/>
      <c r="K70" s="21">
        <f t="shared" si="12"/>
        <v>208</v>
      </c>
    </row>
    <row r="71" spans="1:11" s="38" customFormat="1" ht="48" customHeight="1" x14ac:dyDescent="0.3">
      <c r="A71" s="21">
        <f t="shared" si="13"/>
        <v>26</v>
      </c>
      <c r="B71" s="22" t="s">
        <v>84</v>
      </c>
      <c r="C71" s="23" t="s">
        <v>85</v>
      </c>
      <c r="D71" s="24">
        <v>18.86</v>
      </c>
      <c r="E71" s="25">
        <v>44041</v>
      </c>
      <c r="F71" s="26">
        <v>44160</v>
      </c>
      <c r="G71" s="27">
        <f t="shared" si="14"/>
        <v>34</v>
      </c>
      <c r="H71" s="28">
        <f t="shared" si="15"/>
        <v>0.53436666666666666</v>
      </c>
      <c r="I71" s="29"/>
      <c r="J71" s="29"/>
      <c r="K71" s="21">
        <f t="shared" si="12"/>
        <v>120</v>
      </c>
    </row>
    <row r="72" spans="1:11" s="1" customFormat="1" ht="48" customHeight="1" x14ac:dyDescent="0.3">
      <c r="A72" s="21">
        <f t="shared" si="13"/>
        <v>27</v>
      </c>
      <c r="B72" s="22" t="s">
        <v>86</v>
      </c>
      <c r="C72" s="23" t="s">
        <v>87</v>
      </c>
      <c r="D72" s="24">
        <v>19.53</v>
      </c>
      <c r="E72" s="25">
        <v>44050</v>
      </c>
      <c r="F72" s="26">
        <v>44229</v>
      </c>
      <c r="G72" s="27">
        <f t="shared" si="14"/>
        <v>103</v>
      </c>
      <c r="H72" s="28">
        <f t="shared" si="15"/>
        <v>1.11755</v>
      </c>
      <c r="I72" s="29"/>
      <c r="J72" s="29"/>
      <c r="K72" s="21">
        <f t="shared" si="12"/>
        <v>180</v>
      </c>
    </row>
    <row r="73" spans="1:11" s="38" customFormat="1" ht="48" customHeight="1" x14ac:dyDescent="0.3">
      <c r="A73" s="21">
        <f t="shared" si="13"/>
        <v>28</v>
      </c>
      <c r="B73" s="22" t="s">
        <v>88</v>
      </c>
      <c r="C73" s="23" t="s">
        <v>129</v>
      </c>
      <c r="D73" s="24">
        <v>204.35</v>
      </c>
      <c r="E73" s="25">
        <v>44067</v>
      </c>
      <c r="F73" s="26">
        <v>44156</v>
      </c>
      <c r="G73" s="27">
        <f t="shared" si="10"/>
        <v>30</v>
      </c>
      <c r="H73" s="28">
        <f t="shared" si="11"/>
        <v>6.8116666666666656</v>
      </c>
      <c r="I73" s="29"/>
      <c r="J73" s="29"/>
      <c r="K73" s="21">
        <f t="shared" si="12"/>
        <v>90</v>
      </c>
    </row>
    <row r="74" spans="1:11" s="38" customFormat="1" ht="48" customHeight="1" x14ac:dyDescent="0.3">
      <c r="A74" s="21">
        <f t="shared" si="13"/>
        <v>29</v>
      </c>
      <c r="B74" s="22" t="s">
        <v>130</v>
      </c>
      <c r="C74" s="23" t="s">
        <v>131</v>
      </c>
      <c r="D74" s="24">
        <v>542.16</v>
      </c>
      <c r="E74" s="25">
        <v>44095</v>
      </c>
      <c r="F74" s="26">
        <v>44824</v>
      </c>
      <c r="G74" s="27">
        <f t="shared" si="10"/>
        <v>365</v>
      </c>
      <c r="H74" s="28">
        <f t="shared" si="11"/>
        <v>27.107999999999997</v>
      </c>
      <c r="I74" s="29"/>
      <c r="J74" s="29"/>
      <c r="K74" s="21">
        <f t="shared" si="12"/>
        <v>730</v>
      </c>
    </row>
    <row r="75" spans="1:11" s="38" customFormat="1" ht="27" customHeight="1" x14ac:dyDescent="0.3">
      <c r="A75" s="15"/>
      <c r="B75" s="16" t="s">
        <v>37</v>
      </c>
      <c r="C75" s="17"/>
      <c r="D75" s="31"/>
      <c r="E75" s="32"/>
      <c r="F75" s="33"/>
      <c r="G75" s="34"/>
      <c r="H75" s="35">
        <f>SUM(H46:H74)</f>
        <v>172.5302548116303</v>
      </c>
      <c r="I75" s="36"/>
      <c r="J75" s="36"/>
      <c r="K75" s="37"/>
    </row>
    <row r="76" spans="1:11" s="1" customFormat="1" ht="15" customHeight="1" x14ac:dyDescent="0.3">
      <c r="A76" s="9"/>
      <c r="B76" s="9"/>
      <c r="C76" s="9"/>
      <c r="D76" s="9"/>
      <c r="E76" s="10"/>
      <c r="F76" s="11"/>
      <c r="G76" s="12"/>
      <c r="H76" s="12"/>
      <c r="I76" s="13"/>
      <c r="J76" s="13"/>
    </row>
    <row r="77" spans="1:11" s="38" customFormat="1" ht="27" customHeight="1" x14ac:dyDescent="0.3">
      <c r="A77" s="8" t="s">
        <v>132</v>
      </c>
      <c r="B77" s="9"/>
      <c r="C77" s="9"/>
      <c r="D77" s="9"/>
      <c r="E77" s="10"/>
      <c r="F77" s="11"/>
      <c r="G77" s="12"/>
      <c r="H77" s="12"/>
      <c r="I77" s="13"/>
      <c r="J77" s="13"/>
      <c r="K77" s="37"/>
    </row>
    <row r="78" spans="1:11" ht="27" customHeight="1" x14ac:dyDescent="0.3">
      <c r="A78" s="15" t="s">
        <v>2</v>
      </c>
      <c r="B78" s="16" t="s">
        <v>3</v>
      </c>
      <c r="C78" s="17" t="s">
        <v>4</v>
      </c>
      <c r="D78" s="17" t="s">
        <v>5</v>
      </c>
      <c r="E78" s="18" t="s">
        <v>6</v>
      </c>
      <c r="F78" s="19"/>
      <c r="G78" s="20" t="s">
        <v>7</v>
      </c>
      <c r="H78" s="17" t="s">
        <v>8</v>
      </c>
      <c r="I78" s="17" t="s">
        <v>9</v>
      </c>
      <c r="J78" s="17" t="s">
        <v>10</v>
      </c>
      <c r="K78" s="15" t="s">
        <v>6</v>
      </c>
    </row>
    <row r="79" spans="1:11" ht="30" customHeight="1" x14ac:dyDescent="0.3">
      <c r="A79" s="21">
        <v>1</v>
      </c>
      <c r="B79" s="22" t="s">
        <v>11</v>
      </c>
      <c r="C79" s="23" t="s">
        <v>12</v>
      </c>
      <c r="D79" s="24">
        <v>266.28800000000001</v>
      </c>
      <c r="E79" s="25">
        <v>44097</v>
      </c>
      <c r="F79" s="26">
        <v>44461</v>
      </c>
      <c r="G79" s="27">
        <f>IF(F79-$L$2+1&gt;365,365,F79-$L$2+1)</f>
        <v>335</v>
      </c>
      <c r="H79" s="28">
        <f>D79*G79/K79/10</f>
        <v>24.440131506849319</v>
      </c>
      <c r="I79" s="29"/>
      <c r="J79" s="29"/>
      <c r="K79" s="21">
        <f>F79-E79+1</f>
        <v>365</v>
      </c>
    </row>
    <row r="80" spans="1:11" ht="30" customHeight="1" x14ac:dyDescent="0.3">
      <c r="A80" s="21">
        <f>A79+1</f>
        <v>2</v>
      </c>
      <c r="B80" s="22" t="s">
        <v>15</v>
      </c>
      <c r="C80" s="23" t="s">
        <v>16</v>
      </c>
      <c r="D80" s="24">
        <v>796.39</v>
      </c>
      <c r="E80" s="25">
        <v>43969</v>
      </c>
      <c r="F80" s="26">
        <v>45369</v>
      </c>
      <c r="G80" s="27">
        <f t="shared" ref="G80:G86" si="16">IF(F80-$L$2+1&gt;365,365,F80-$L$2+1)</f>
        <v>365</v>
      </c>
      <c r="H80" s="28">
        <f t="shared" ref="H80:H86" si="17">D80*G80/K80/10</f>
        <v>20.748204853675944</v>
      </c>
      <c r="I80" s="29"/>
      <c r="J80" s="29"/>
      <c r="K80" s="21">
        <f t="shared" ref="K80:K87" si="18">F80-E80+1</f>
        <v>1401</v>
      </c>
    </row>
    <row r="81" spans="1:11" ht="30" customHeight="1" x14ac:dyDescent="0.3">
      <c r="A81" s="21">
        <f t="shared" ref="A81:A98" si="19">A80+1</f>
        <v>3</v>
      </c>
      <c r="B81" s="22" t="s">
        <v>21</v>
      </c>
      <c r="C81" s="23" t="s">
        <v>22</v>
      </c>
      <c r="D81" s="24">
        <v>1011.6</v>
      </c>
      <c r="E81" s="25">
        <v>43717</v>
      </c>
      <c r="F81" s="26">
        <v>44436</v>
      </c>
      <c r="G81" s="27">
        <f t="shared" si="16"/>
        <v>310</v>
      </c>
      <c r="H81" s="28">
        <f t="shared" si="17"/>
        <v>43.555</v>
      </c>
      <c r="I81" s="29"/>
      <c r="J81" s="29"/>
      <c r="K81" s="21">
        <f t="shared" si="18"/>
        <v>720</v>
      </c>
    </row>
    <row r="82" spans="1:11" ht="39.950000000000003" customHeight="1" x14ac:dyDescent="0.3">
      <c r="A82" s="21">
        <f t="shared" si="19"/>
        <v>4</v>
      </c>
      <c r="B82" s="22" t="s">
        <v>133</v>
      </c>
      <c r="C82" s="23" t="s">
        <v>134</v>
      </c>
      <c r="D82" s="24">
        <v>3417.9999899999998</v>
      </c>
      <c r="E82" s="25">
        <v>43707</v>
      </c>
      <c r="F82" s="26">
        <v>47306</v>
      </c>
      <c r="G82" s="27">
        <f t="shared" si="16"/>
        <v>365</v>
      </c>
      <c r="H82" s="28">
        <f t="shared" si="17"/>
        <v>34.654722120833334</v>
      </c>
      <c r="I82" s="29"/>
      <c r="J82" s="29"/>
      <c r="K82" s="21">
        <f t="shared" si="18"/>
        <v>3600</v>
      </c>
    </row>
    <row r="83" spans="1:11" ht="30" customHeight="1" x14ac:dyDescent="0.3">
      <c r="A83" s="21">
        <f t="shared" si="19"/>
        <v>5</v>
      </c>
      <c r="B83" s="22" t="s">
        <v>135</v>
      </c>
      <c r="C83" s="23" t="s">
        <v>136</v>
      </c>
      <c r="D83" s="24">
        <v>1559.8</v>
      </c>
      <c r="E83" s="25">
        <v>43657</v>
      </c>
      <c r="F83" s="26">
        <v>46896</v>
      </c>
      <c r="G83" s="27">
        <f t="shared" si="16"/>
        <v>365</v>
      </c>
      <c r="H83" s="28">
        <f t="shared" si="17"/>
        <v>17.57182098765432</v>
      </c>
      <c r="I83" s="29"/>
      <c r="J83" s="29"/>
      <c r="K83" s="21">
        <f t="shared" si="18"/>
        <v>3240</v>
      </c>
    </row>
    <row r="84" spans="1:11" ht="30" customHeight="1" x14ac:dyDescent="0.3">
      <c r="A84" s="21">
        <f t="shared" si="19"/>
        <v>6</v>
      </c>
      <c r="B84" s="22" t="s">
        <v>137</v>
      </c>
      <c r="C84" s="23" t="s">
        <v>138</v>
      </c>
      <c r="D84" s="24">
        <v>1429.35</v>
      </c>
      <c r="E84" s="25">
        <v>43593</v>
      </c>
      <c r="F84" s="26">
        <v>47607</v>
      </c>
      <c r="G84" s="27">
        <f t="shared" si="16"/>
        <v>365</v>
      </c>
      <c r="H84" s="28">
        <f t="shared" si="17"/>
        <v>12.994090909090909</v>
      </c>
      <c r="I84" s="29"/>
      <c r="J84" s="29"/>
      <c r="K84" s="21">
        <f t="shared" si="18"/>
        <v>4015</v>
      </c>
    </row>
    <row r="85" spans="1:11" ht="39.950000000000003" customHeight="1" x14ac:dyDescent="0.3">
      <c r="A85" s="21">
        <f t="shared" si="19"/>
        <v>7</v>
      </c>
      <c r="B85" s="22" t="s">
        <v>25</v>
      </c>
      <c r="C85" s="23" t="s">
        <v>26</v>
      </c>
      <c r="D85" s="24">
        <v>619.48</v>
      </c>
      <c r="E85" s="25">
        <v>43585</v>
      </c>
      <c r="F85" s="26">
        <v>44844</v>
      </c>
      <c r="G85" s="27">
        <f t="shared" si="16"/>
        <v>365</v>
      </c>
      <c r="H85" s="28">
        <f t="shared" si="17"/>
        <v>17.945253968253969</v>
      </c>
      <c r="I85" s="29"/>
      <c r="J85" s="29"/>
      <c r="K85" s="21">
        <f t="shared" si="18"/>
        <v>1260</v>
      </c>
    </row>
    <row r="86" spans="1:11" ht="30" customHeight="1" x14ac:dyDescent="0.3">
      <c r="A86" s="21">
        <f t="shared" si="19"/>
        <v>8</v>
      </c>
      <c r="B86" s="22" t="s">
        <v>27</v>
      </c>
      <c r="C86" s="23" t="s">
        <v>28</v>
      </c>
      <c r="D86" s="24">
        <v>323.39999999999998</v>
      </c>
      <c r="E86" s="25">
        <v>43556</v>
      </c>
      <c r="F86" s="26">
        <v>44651</v>
      </c>
      <c r="G86" s="27">
        <f t="shared" si="16"/>
        <v>365</v>
      </c>
      <c r="H86" s="28">
        <f t="shared" si="17"/>
        <v>10.77016423357664</v>
      </c>
      <c r="I86" s="29"/>
      <c r="J86" s="29"/>
      <c r="K86" s="21">
        <f t="shared" si="18"/>
        <v>1096</v>
      </c>
    </row>
    <row r="87" spans="1:11" ht="30" customHeight="1" x14ac:dyDescent="0.3">
      <c r="A87" s="21">
        <f t="shared" si="19"/>
        <v>9</v>
      </c>
      <c r="B87" s="22" t="s">
        <v>29</v>
      </c>
      <c r="C87" s="23" t="s">
        <v>30</v>
      </c>
      <c r="D87" s="24">
        <v>199.60588999999999</v>
      </c>
      <c r="E87" s="25">
        <v>43298</v>
      </c>
      <c r="F87" s="26">
        <v>43926</v>
      </c>
      <c r="G87" s="27">
        <v>26</v>
      </c>
      <c r="H87" s="28" t="s">
        <v>31</v>
      </c>
      <c r="I87" s="29"/>
      <c r="J87" s="30" t="s">
        <v>32</v>
      </c>
      <c r="K87" s="21">
        <f t="shared" si="18"/>
        <v>629</v>
      </c>
    </row>
    <row r="88" spans="1:11" ht="30" customHeight="1" x14ac:dyDescent="0.3">
      <c r="A88" s="21">
        <f t="shared" si="19"/>
        <v>10</v>
      </c>
      <c r="B88" s="22" t="s">
        <v>139</v>
      </c>
      <c r="C88" s="23" t="s">
        <v>140</v>
      </c>
      <c r="D88" s="24">
        <v>368.24799999999999</v>
      </c>
      <c r="E88" s="25">
        <v>43173</v>
      </c>
      <c r="F88" s="26">
        <v>43862</v>
      </c>
      <c r="G88" s="27">
        <v>16</v>
      </c>
      <c r="H88" s="28" t="s">
        <v>31</v>
      </c>
      <c r="I88" s="29"/>
      <c r="J88" s="30" t="s">
        <v>141</v>
      </c>
      <c r="K88" s="21">
        <v>365</v>
      </c>
    </row>
    <row r="89" spans="1:11" ht="30" customHeight="1" x14ac:dyDescent="0.3">
      <c r="A89" s="21">
        <f t="shared" si="19"/>
        <v>11</v>
      </c>
      <c r="B89" s="22" t="s">
        <v>142</v>
      </c>
      <c r="C89" s="23" t="s">
        <v>143</v>
      </c>
      <c r="D89" s="24">
        <v>87.295000000000002</v>
      </c>
      <c r="E89" s="25">
        <v>43082</v>
      </c>
      <c r="F89" s="26">
        <v>43381</v>
      </c>
      <c r="G89" s="27">
        <v>113</v>
      </c>
      <c r="H89" s="28" t="s">
        <v>31</v>
      </c>
      <c r="I89" s="29"/>
      <c r="J89" s="30" t="s">
        <v>144</v>
      </c>
      <c r="K89" s="21">
        <f t="shared" ref="K89:K94" si="20">F89-E89+1</f>
        <v>300</v>
      </c>
    </row>
    <row r="90" spans="1:11" ht="30" customHeight="1" x14ac:dyDescent="0.3">
      <c r="A90" s="21">
        <f t="shared" si="19"/>
        <v>12</v>
      </c>
      <c r="B90" s="22" t="s">
        <v>145</v>
      </c>
      <c r="C90" s="23" t="s">
        <v>146</v>
      </c>
      <c r="D90" s="24">
        <v>283.71499999999997</v>
      </c>
      <c r="E90" s="25">
        <v>42912</v>
      </c>
      <c r="F90" s="26">
        <v>43448</v>
      </c>
      <c r="G90" s="27">
        <v>261</v>
      </c>
      <c r="H90" s="28" t="s">
        <v>31</v>
      </c>
      <c r="I90" s="29"/>
      <c r="J90" s="30" t="s">
        <v>147</v>
      </c>
      <c r="K90" s="21">
        <f t="shared" si="20"/>
        <v>537</v>
      </c>
    </row>
    <row r="91" spans="1:11" ht="30" customHeight="1" x14ac:dyDescent="0.3">
      <c r="A91" s="21">
        <f t="shared" si="19"/>
        <v>13</v>
      </c>
      <c r="B91" s="22" t="s">
        <v>148</v>
      </c>
      <c r="C91" s="23" t="s">
        <v>149</v>
      </c>
      <c r="D91" s="24">
        <v>2566</v>
      </c>
      <c r="E91" s="25">
        <v>42822</v>
      </c>
      <c r="F91" s="26">
        <v>46421</v>
      </c>
      <c r="G91" s="27">
        <f t="shared" ref="G91" si="21">IF(F91-$L$2+1&gt;365,365,F91-$L$2+1)</f>
        <v>365</v>
      </c>
      <c r="H91" s="28">
        <f t="shared" ref="H91" si="22">D91*G91/K91/10</f>
        <v>26.016388888888891</v>
      </c>
      <c r="I91" s="29"/>
      <c r="J91" s="29"/>
      <c r="K91" s="21">
        <f t="shared" si="20"/>
        <v>3600</v>
      </c>
    </row>
    <row r="92" spans="1:11" ht="30" customHeight="1" x14ac:dyDescent="0.3">
      <c r="A92" s="21">
        <f t="shared" si="19"/>
        <v>14</v>
      </c>
      <c r="B92" s="22" t="s">
        <v>150</v>
      </c>
      <c r="C92" s="23" t="s">
        <v>151</v>
      </c>
      <c r="D92" s="24">
        <v>241.517</v>
      </c>
      <c r="E92" s="25">
        <v>42730</v>
      </c>
      <c r="F92" s="26">
        <v>43061</v>
      </c>
      <c r="G92" s="27">
        <v>84</v>
      </c>
      <c r="H92" s="28" t="s">
        <v>31</v>
      </c>
      <c r="I92" s="29"/>
      <c r="J92" s="30" t="s">
        <v>152</v>
      </c>
      <c r="K92" s="21">
        <f t="shared" si="20"/>
        <v>332</v>
      </c>
    </row>
    <row r="93" spans="1:11" ht="39.950000000000003" customHeight="1" x14ac:dyDescent="0.3">
      <c r="A93" s="21">
        <f t="shared" si="19"/>
        <v>15</v>
      </c>
      <c r="B93" s="22" t="s">
        <v>153</v>
      </c>
      <c r="C93" s="23" t="s">
        <v>154</v>
      </c>
      <c r="D93" s="24">
        <v>751.74</v>
      </c>
      <c r="E93" s="25">
        <v>42724</v>
      </c>
      <c r="F93" s="26">
        <v>45046</v>
      </c>
      <c r="G93" s="27">
        <f t="shared" ref="G93:G94" si="23">IF(F93-$L$2+1&gt;365,365,F93-$L$2+1)</f>
        <v>365</v>
      </c>
      <c r="H93" s="28">
        <f t="shared" ref="H93:H98" si="24">D93*G93/K93/10</f>
        <v>11.811670253981919</v>
      </c>
      <c r="I93" s="29"/>
      <c r="J93" s="29"/>
      <c r="K93" s="21">
        <f t="shared" si="20"/>
        <v>2323</v>
      </c>
    </row>
    <row r="94" spans="1:11" ht="39.950000000000003" customHeight="1" x14ac:dyDescent="0.3">
      <c r="A94" s="21">
        <f t="shared" si="19"/>
        <v>16</v>
      </c>
      <c r="B94" s="22" t="s">
        <v>155</v>
      </c>
      <c r="C94" s="23" t="s">
        <v>24</v>
      </c>
      <c r="D94" s="24">
        <v>461.86</v>
      </c>
      <c r="E94" s="25">
        <v>42300</v>
      </c>
      <c r="F94" s="26">
        <v>44196</v>
      </c>
      <c r="G94" s="27">
        <f t="shared" si="23"/>
        <v>70</v>
      </c>
      <c r="H94" s="28">
        <f t="shared" si="24"/>
        <v>1.704280442804428</v>
      </c>
      <c r="I94" s="29"/>
      <c r="J94" s="29"/>
      <c r="K94" s="21">
        <f t="shared" si="20"/>
        <v>1897</v>
      </c>
    </row>
    <row r="95" spans="1:11" ht="30" customHeight="1" x14ac:dyDescent="0.3">
      <c r="A95" s="21">
        <f t="shared" si="19"/>
        <v>17</v>
      </c>
      <c r="B95" s="22" t="s">
        <v>156</v>
      </c>
      <c r="C95" s="23" t="s">
        <v>134</v>
      </c>
      <c r="D95" s="24">
        <v>845.58</v>
      </c>
      <c r="E95" s="25">
        <v>41991</v>
      </c>
      <c r="F95" s="26">
        <v>44146</v>
      </c>
      <c r="G95" s="27">
        <v>2</v>
      </c>
      <c r="H95" s="28">
        <f t="shared" si="24"/>
        <v>0.22548799999999999</v>
      </c>
      <c r="I95" s="29"/>
      <c r="J95" s="29" t="s">
        <v>157</v>
      </c>
      <c r="K95" s="21">
        <v>750</v>
      </c>
    </row>
    <row r="96" spans="1:11" ht="30" customHeight="1" x14ac:dyDescent="0.3">
      <c r="A96" s="21">
        <f t="shared" si="19"/>
        <v>18</v>
      </c>
      <c r="B96" s="22" t="s">
        <v>158</v>
      </c>
      <c r="C96" s="23" t="s">
        <v>159</v>
      </c>
      <c r="D96" s="24">
        <v>697.2</v>
      </c>
      <c r="E96" s="25">
        <v>40980</v>
      </c>
      <c r="F96" s="26">
        <v>44173</v>
      </c>
      <c r="G96" s="27">
        <f t="shared" ref="G96:G98" si="25">IF(F96-$L$2+1&gt;365,365,F96-$L$2+1)</f>
        <v>47</v>
      </c>
      <c r="H96" s="28">
        <f t="shared" si="24"/>
        <v>1.0259361302442078</v>
      </c>
      <c r="I96" s="29"/>
      <c r="J96" s="29"/>
      <c r="K96" s="21">
        <f t="shared" ref="K96:K98" si="26">F96-E96+1</f>
        <v>3194</v>
      </c>
    </row>
    <row r="97" spans="1:11" ht="39.950000000000003" customHeight="1" x14ac:dyDescent="0.3">
      <c r="A97" s="21">
        <f t="shared" si="19"/>
        <v>19</v>
      </c>
      <c r="B97" s="22" t="s">
        <v>160</v>
      </c>
      <c r="C97" s="23" t="s">
        <v>161</v>
      </c>
      <c r="D97" s="24">
        <v>778.3</v>
      </c>
      <c r="E97" s="25">
        <v>40492</v>
      </c>
      <c r="F97" s="26">
        <v>45424</v>
      </c>
      <c r="G97" s="27">
        <f t="shared" si="25"/>
        <v>365</v>
      </c>
      <c r="H97" s="28">
        <f t="shared" si="24"/>
        <v>5.7587573484694916</v>
      </c>
      <c r="I97" s="29"/>
      <c r="J97" s="29"/>
      <c r="K97" s="21">
        <f t="shared" si="26"/>
        <v>4933</v>
      </c>
    </row>
    <row r="98" spans="1:11" ht="30" customHeight="1" x14ac:dyDescent="0.3">
      <c r="A98" s="21">
        <f t="shared" si="19"/>
        <v>20</v>
      </c>
      <c r="B98" s="22" t="s">
        <v>162</v>
      </c>
      <c r="C98" s="23" t="s">
        <v>159</v>
      </c>
      <c r="D98" s="24">
        <v>900</v>
      </c>
      <c r="E98" s="25">
        <v>39993</v>
      </c>
      <c r="F98" s="26">
        <v>45134</v>
      </c>
      <c r="G98" s="27">
        <f t="shared" si="25"/>
        <v>365</v>
      </c>
      <c r="H98" s="28">
        <f t="shared" si="24"/>
        <v>6.3885647607934661</v>
      </c>
      <c r="I98" s="29"/>
      <c r="J98" s="29"/>
      <c r="K98" s="21">
        <f t="shared" si="26"/>
        <v>5142</v>
      </c>
    </row>
    <row r="99" spans="1:11" s="38" customFormat="1" ht="27" customHeight="1" x14ac:dyDescent="0.3">
      <c r="A99" s="15"/>
      <c r="B99" s="16" t="s">
        <v>37</v>
      </c>
      <c r="C99" s="17"/>
      <c r="D99" s="31"/>
      <c r="E99" s="32"/>
      <c r="F99" s="33"/>
      <c r="G99" s="34"/>
      <c r="H99" s="35">
        <f>SUM(H79:H98)</f>
        <v>235.61047440511686</v>
      </c>
      <c r="I99" s="36"/>
      <c r="J99" s="36"/>
      <c r="K99" s="37"/>
    </row>
    <row r="100" spans="1:11" s="1" customFormat="1" ht="15" customHeight="1" x14ac:dyDescent="0.3">
      <c r="A100" s="9"/>
      <c r="B100" s="9"/>
      <c r="C100" s="9"/>
      <c r="D100" s="9"/>
      <c r="E100" s="10"/>
      <c r="F100" s="11"/>
      <c r="G100" s="12"/>
      <c r="H100" s="12"/>
      <c r="I100" s="13"/>
      <c r="J100" s="13"/>
    </row>
    <row r="101" spans="1:11" s="38" customFormat="1" ht="27" customHeight="1" x14ac:dyDescent="0.3">
      <c r="A101" s="8" t="s">
        <v>163</v>
      </c>
      <c r="B101" s="9"/>
      <c r="C101" s="9"/>
      <c r="D101" s="9"/>
      <c r="E101" s="10"/>
      <c r="F101" s="11"/>
      <c r="G101" s="12"/>
      <c r="H101" s="12"/>
      <c r="I101" s="13"/>
      <c r="J101" s="13"/>
      <c r="K101" s="37"/>
    </row>
    <row r="102" spans="1:11" ht="27" customHeight="1" x14ac:dyDescent="0.3">
      <c r="A102" s="15" t="s">
        <v>2</v>
      </c>
      <c r="B102" s="16" t="s">
        <v>3</v>
      </c>
      <c r="C102" s="17" t="s">
        <v>4</v>
      </c>
      <c r="D102" s="17" t="s">
        <v>5</v>
      </c>
      <c r="E102" s="18" t="s">
        <v>6</v>
      </c>
      <c r="F102" s="19"/>
      <c r="G102" s="20" t="s">
        <v>7</v>
      </c>
      <c r="H102" s="17" t="s">
        <v>8</v>
      </c>
      <c r="I102" s="17" t="s">
        <v>9</v>
      </c>
      <c r="J102" s="17" t="s">
        <v>10</v>
      </c>
      <c r="K102" s="15" t="s">
        <v>6</v>
      </c>
    </row>
    <row r="103" spans="1:11" ht="47.1" customHeight="1" x14ac:dyDescent="0.3">
      <c r="A103" s="21">
        <v>1</v>
      </c>
      <c r="B103" s="22" t="s">
        <v>91</v>
      </c>
      <c r="C103" s="23" t="s">
        <v>92</v>
      </c>
      <c r="D103" s="24">
        <v>605.73</v>
      </c>
      <c r="E103" s="25">
        <v>38801</v>
      </c>
      <c r="F103" s="26">
        <v>45473</v>
      </c>
      <c r="G103" s="27">
        <f t="shared" ref="G103:G116" si="27">IF(F103-$L$2+1&gt;365,365,F103-$L$2+1)</f>
        <v>365</v>
      </c>
      <c r="H103" s="28">
        <f t="shared" ref="H103:H116" si="28">D103*G103/K103/10</f>
        <v>3.3132241870223291</v>
      </c>
      <c r="I103" s="29"/>
      <c r="J103" s="29"/>
      <c r="K103" s="21">
        <f>F103-E103+1</f>
        <v>6673</v>
      </c>
    </row>
    <row r="104" spans="1:11" ht="47.1" customHeight="1" x14ac:dyDescent="0.3">
      <c r="A104" s="21">
        <f>A103+1</f>
        <v>2</v>
      </c>
      <c r="B104" s="22" t="s">
        <v>114</v>
      </c>
      <c r="C104" s="23" t="s">
        <v>115</v>
      </c>
      <c r="D104" s="24">
        <v>410.69600000000003</v>
      </c>
      <c r="E104" s="25">
        <v>43032</v>
      </c>
      <c r="F104" s="26">
        <v>44196</v>
      </c>
      <c r="G104" s="27">
        <f t="shared" si="27"/>
        <v>70</v>
      </c>
      <c r="H104" s="28">
        <f t="shared" si="28"/>
        <v>2.4677012875536479</v>
      </c>
      <c r="I104" s="29"/>
      <c r="J104" s="29"/>
      <c r="K104" s="21">
        <f t="shared" ref="K104:K116" si="29">F104-E104+1</f>
        <v>1165</v>
      </c>
    </row>
    <row r="105" spans="1:11" s="1" customFormat="1" ht="47.1" customHeight="1" x14ac:dyDescent="0.3">
      <c r="A105" s="21">
        <f t="shared" ref="A105:A116" si="30">A104+1</f>
        <v>3</v>
      </c>
      <c r="B105" s="22" t="s">
        <v>117</v>
      </c>
      <c r="C105" s="23" t="s">
        <v>118</v>
      </c>
      <c r="D105" s="24">
        <v>585.71</v>
      </c>
      <c r="E105" s="25">
        <v>43270</v>
      </c>
      <c r="F105" s="26">
        <v>44193</v>
      </c>
      <c r="G105" s="27">
        <f t="shared" si="27"/>
        <v>67</v>
      </c>
      <c r="H105" s="28">
        <f t="shared" si="28"/>
        <v>4.2470313852813852</v>
      </c>
      <c r="I105" s="29"/>
      <c r="J105" s="29"/>
      <c r="K105" s="21">
        <f t="shared" si="29"/>
        <v>924</v>
      </c>
    </row>
    <row r="106" spans="1:11" s="38" customFormat="1" ht="47.1" customHeight="1" x14ac:dyDescent="0.3">
      <c r="A106" s="21">
        <f t="shared" si="30"/>
        <v>4</v>
      </c>
      <c r="B106" s="22" t="s">
        <v>66</v>
      </c>
      <c r="C106" s="23" t="s">
        <v>67</v>
      </c>
      <c r="D106" s="24">
        <v>292.14600000000002</v>
      </c>
      <c r="E106" s="25">
        <v>43640</v>
      </c>
      <c r="F106" s="26">
        <v>44161</v>
      </c>
      <c r="G106" s="27">
        <f t="shared" si="27"/>
        <v>35</v>
      </c>
      <c r="H106" s="28">
        <f t="shared" si="28"/>
        <v>1.9588333333333334</v>
      </c>
      <c r="I106" s="29"/>
      <c r="J106" s="29"/>
      <c r="K106" s="21">
        <f t="shared" si="29"/>
        <v>522</v>
      </c>
    </row>
    <row r="107" spans="1:11" s="38" customFormat="1" ht="47.1" customHeight="1" x14ac:dyDescent="0.3">
      <c r="A107" s="21">
        <f t="shared" si="30"/>
        <v>5</v>
      </c>
      <c r="B107" s="22" t="s">
        <v>122</v>
      </c>
      <c r="C107" s="23" t="s">
        <v>123</v>
      </c>
      <c r="D107" s="24">
        <v>222.64599999999999</v>
      </c>
      <c r="E107" s="25">
        <v>43706</v>
      </c>
      <c r="F107" s="26">
        <v>44436</v>
      </c>
      <c r="G107" s="27">
        <f t="shared" si="27"/>
        <v>310</v>
      </c>
      <c r="H107" s="28">
        <f t="shared" si="28"/>
        <v>9.4418960328317372</v>
      </c>
      <c r="I107" s="29"/>
      <c r="J107" s="29"/>
      <c r="K107" s="21">
        <f t="shared" si="29"/>
        <v>731</v>
      </c>
    </row>
    <row r="108" spans="1:11" s="38" customFormat="1" ht="47.1" customHeight="1" x14ac:dyDescent="0.3">
      <c r="A108" s="21">
        <f t="shared" si="30"/>
        <v>6</v>
      </c>
      <c r="B108" s="22" t="s">
        <v>75</v>
      </c>
      <c r="C108" s="23" t="s">
        <v>164</v>
      </c>
      <c r="D108" s="24">
        <v>171.60499999999999</v>
      </c>
      <c r="E108" s="25">
        <v>43885</v>
      </c>
      <c r="F108" s="26">
        <v>44255</v>
      </c>
      <c r="G108" s="27">
        <f t="shared" si="27"/>
        <v>129</v>
      </c>
      <c r="H108" s="28">
        <f t="shared" si="28"/>
        <v>5.9668584905660378</v>
      </c>
      <c r="I108" s="29"/>
      <c r="J108" s="29"/>
      <c r="K108" s="21">
        <f t="shared" si="29"/>
        <v>371</v>
      </c>
    </row>
    <row r="109" spans="1:11" s="38" customFormat="1" ht="47.1" customHeight="1" x14ac:dyDescent="0.3">
      <c r="A109" s="21">
        <f t="shared" si="30"/>
        <v>7</v>
      </c>
      <c r="B109" s="22" t="s">
        <v>77</v>
      </c>
      <c r="C109" s="23" t="s">
        <v>125</v>
      </c>
      <c r="D109" s="24">
        <v>201.13</v>
      </c>
      <c r="E109" s="25">
        <v>43935</v>
      </c>
      <c r="F109" s="26">
        <v>44384</v>
      </c>
      <c r="G109" s="27">
        <f t="shared" si="27"/>
        <v>258</v>
      </c>
      <c r="H109" s="28">
        <f t="shared" si="28"/>
        <v>11.531453333333333</v>
      </c>
      <c r="I109" s="29"/>
      <c r="J109" s="29"/>
      <c r="K109" s="21">
        <f t="shared" si="29"/>
        <v>450</v>
      </c>
    </row>
    <row r="110" spans="1:11" s="38" customFormat="1" ht="47.1" customHeight="1" x14ac:dyDescent="0.3">
      <c r="A110" s="21">
        <f t="shared" si="30"/>
        <v>8</v>
      </c>
      <c r="B110" s="22" t="s">
        <v>82</v>
      </c>
      <c r="C110" s="23" t="s">
        <v>83</v>
      </c>
      <c r="D110" s="24">
        <v>394</v>
      </c>
      <c r="E110" s="25">
        <v>44033</v>
      </c>
      <c r="F110" s="26">
        <v>44332</v>
      </c>
      <c r="G110" s="27">
        <f t="shared" si="27"/>
        <v>206</v>
      </c>
      <c r="H110" s="28">
        <f t="shared" si="28"/>
        <v>27.05466666666667</v>
      </c>
      <c r="I110" s="29"/>
      <c r="J110" s="29"/>
      <c r="K110" s="21">
        <f t="shared" si="29"/>
        <v>300</v>
      </c>
    </row>
    <row r="111" spans="1:11" s="1" customFormat="1" ht="47.1" customHeight="1" x14ac:dyDescent="0.3">
      <c r="A111" s="21">
        <f t="shared" si="30"/>
        <v>9</v>
      </c>
      <c r="B111" s="22" t="s">
        <v>127</v>
      </c>
      <c r="C111" s="23" t="s">
        <v>128</v>
      </c>
      <c r="D111" s="24">
        <v>116.69</v>
      </c>
      <c r="E111" s="25">
        <v>44039</v>
      </c>
      <c r="F111" s="26">
        <v>44246</v>
      </c>
      <c r="G111" s="27">
        <f t="shared" si="27"/>
        <v>120</v>
      </c>
      <c r="H111" s="28">
        <f t="shared" si="28"/>
        <v>6.7321153846153852</v>
      </c>
      <c r="I111" s="29"/>
      <c r="J111" s="29"/>
      <c r="K111" s="21">
        <f t="shared" si="29"/>
        <v>208</v>
      </c>
    </row>
    <row r="112" spans="1:11" s="38" customFormat="1" ht="47.1" customHeight="1" x14ac:dyDescent="0.3">
      <c r="A112" s="21">
        <f t="shared" si="30"/>
        <v>10</v>
      </c>
      <c r="B112" s="22" t="s">
        <v>84</v>
      </c>
      <c r="C112" s="23" t="s">
        <v>85</v>
      </c>
      <c r="D112" s="24">
        <v>18.86</v>
      </c>
      <c r="E112" s="25">
        <v>44041</v>
      </c>
      <c r="F112" s="26">
        <v>44160</v>
      </c>
      <c r="G112" s="27">
        <f t="shared" si="27"/>
        <v>34</v>
      </c>
      <c r="H112" s="28">
        <f t="shared" si="28"/>
        <v>0.53436666666666666</v>
      </c>
      <c r="I112" s="29"/>
      <c r="J112" s="29"/>
      <c r="K112" s="21">
        <f t="shared" si="29"/>
        <v>120</v>
      </c>
    </row>
    <row r="113" spans="1:11" s="38" customFormat="1" ht="47.1" customHeight="1" x14ac:dyDescent="0.3">
      <c r="A113" s="21">
        <f t="shared" si="30"/>
        <v>11</v>
      </c>
      <c r="B113" s="22" t="s">
        <v>165</v>
      </c>
      <c r="C113" s="23" t="s">
        <v>40</v>
      </c>
      <c r="D113" s="24">
        <v>92.36</v>
      </c>
      <c r="E113" s="25">
        <v>44047</v>
      </c>
      <c r="F113" s="26">
        <v>44346</v>
      </c>
      <c r="G113" s="27">
        <f t="shared" si="27"/>
        <v>220</v>
      </c>
      <c r="H113" s="28">
        <f t="shared" si="28"/>
        <v>6.7730666666666668</v>
      </c>
      <c r="I113" s="29"/>
      <c r="J113" s="29"/>
      <c r="K113" s="21">
        <f t="shared" si="29"/>
        <v>300</v>
      </c>
    </row>
    <row r="114" spans="1:11" s="38" customFormat="1" ht="47.1" customHeight="1" x14ac:dyDescent="0.3">
      <c r="A114" s="21">
        <f t="shared" si="30"/>
        <v>12</v>
      </c>
      <c r="B114" s="22" t="s">
        <v>86</v>
      </c>
      <c r="C114" s="23" t="s">
        <v>87</v>
      </c>
      <c r="D114" s="24">
        <v>19.533999999999999</v>
      </c>
      <c r="E114" s="25">
        <v>44050</v>
      </c>
      <c r="F114" s="26">
        <v>44229</v>
      </c>
      <c r="G114" s="27">
        <f t="shared" si="27"/>
        <v>103</v>
      </c>
      <c r="H114" s="28">
        <f t="shared" si="28"/>
        <v>1.1177788888888889</v>
      </c>
      <c r="I114" s="29"/>
      <c r="J114" s="29"/>
      <c r="K114" s="21">
        <f t="shared" si="29"/>
        <v>180</v>
      </c>
    </row>
    <row r="115" spans="1:11" s="38" customFormat="1" ht="47.1" customHeight="1" x14ac:dyDescent="0.3">
      <c r="A115" s="21">
        <f t="shared" si="30"/>
        <v>13</v>
      </c>
      <c r="B115" s="22" t="s">
        <v>88</v>
      </c>
      <c r="C115" s="23" t="s">
        <v>129</v>
      </c>
      <c r="D115" s="24">
        <v>20.4345</v>
      </c>
      <c r="E115" s="25">
        <v>44067</v>
      </c>
      <c r="F115" s="26">
        <v>44156</v>
      </c>
      <c r="G115" s="27">
        <f t="shared" si="27"/>
        <v>30</v>
      </c>
      <c r="H115" s="28">
        <f t="shared" si="28"/>
        <v>0.68114999999999992</v>
      </c>
      <c r="I115" s="29"/>
      <c r="J115" s="29"/>
      <c r="K115" s="21">
        <f t="shared" si="29"/>
        <v>90</v>
      </c>
    </row>
    <row r="116" spans="1:11" s="38" customFormat="1" ht="47.1" customHeight="1" x14ac:dyDescent="0.3">
      <c r="A116" s="21">
        <f t="shared" si="30"/>
        <v>14</v>
      </c>
      <c r="B116" s="22" t="s">
        <v>130</v>
      </c>
      <c r="C116" s="23" t="s">
        <v>131</v>
      </c>
      <c r="D116" s="24">
        <v>542.16</v>
      </c>
      <c r="E116" s="25">
        <v>44095</v>
      </c>
      <c r="F116" s="26">
        <v>44824</v>
      </c>
      <c r="G116" s="27">
        <f t="shared" si="27"/>
        <v>365</v>
      </c>
      <c r="H116" s="28">
        <f t="shared" si="28"/>
        <v>27.107999999999997</v>
      </c>
      <c r="I116" s="29"/>
      <c r="J116" s="29"/>
      <c r="K116" s="21">
        <f t="shared" si="29"/>
        <v>730</v>
      </c>
    </row>
    <row r="117" spans="1:11" s="38" customFormat="1" ht="27" customHeight="1" x14ac:dyDescent="0.3">
      <c r="A117" s="15"/>
      <c r="B117" s="16" t="s">
        <v>37</v>
      </c>
      <c r="C117" s="17"/>
      <c r="D117" s="31"/>
      <c r="E117" s="32"/>
      <c r="F117" s="33"/>
      <c r="G117" s="34"/>
      <c r="H117" s="35">
        <f>SUM(H103:H116)</f>
        <v>108.92814232342607</v>
      </c>
      <c r="I117" s="36"/>
      <c r="J117" s="36"/>
      <c r="K117" s="37"/>
    </row>
    <row r="118" spans="1:11" s="1" customFormat="1" ht="15" customHeight="1" x14ac:dyDescent="0.3">
      <c r="A118" s="9"/>
      <c r="B118" s="9"/>
      <c r="C118" s="9"/>
      <c r="D118" s="9"/>
      <c r="E118" s="10"/>
      <c r="F118" s="11"/>
      <c r="G118" s="12"/>
      <c r="H118" s="12"/>
      <c r="I118" s="13"/>
      <c r="J118" s="13"/>
    </row>
    <row r="119" spans="1:11" s="38" customFormat="1" ht="27" customHeight="1" x14ac:dyDescent="0.3">
      <c r="A119" s="8" t="s">
        <v>166</v>
      </c>
      <c r="B119" s="9"/>
      <c r="C119" s="9"/>
      <c r="D119" s="9"/>
      <c r="E119" s="10"/>
      <c r="F119" s="11"/>
      <c r="G119" s="12"/>
      <c r="H119" s="12"/>
      <c r="I119" s="13"/>
      <c r="J119" s="13"/>
      <c r="K119" s="37"/>
    </row>
    <row r="120" spans="1:11" ht="27" customHeight="1" x14ac:dyDescent="0.3">
      <c r="A120" s="15" t="s">
        <v>2</v>
      </c>
      <c r="B120" s="16" t="s">
        <v>3</v>
      </c>
      <c r="C120" s="17" t="s">
        <v>4</v>
      </c>
      <c r="D120" s="17" t="s">
        <v>5</v>
      </c>
      <c r="E120" s="18" t="s">
        <v>6</v>
      </c>
      <c r="F120" s="19"/>
      <c r="G120" s="20" t="s">
        <v>7</v>
      </c>
      <c r="H120" s="17" t="s">
        <v>8</v>
      </c>
      <c r="I120" s="17" t="s">
        <v>9</v>
      </c>
      <c r="J120" s="17" t="s">
        <v>10</v>
      </c>
      <c r="K120" s="15" t="s">
        <v>6</v>
      </c>
    </row>
    <row r="121" spans="1:11" ht="41.1" customHeight="1" x14ac:dyDescent="0.3">
      <c r="A121" s="21">
        <v>1</v>
      </c>
      <c r="B121" s="22" t="s">
        <v>11</v>
      </c>
      <c r="C121" s="23" t="s">
        <v>12</v>
      </c>
      <c r="D121" s="24">
        <v>266.28800000000001</v>
      </c>
      <c r="E121" s="25">
        <v>44097</v>
      </c>
      <c r="F121" s="26">
        <v>44461</v>
      </c>
      <c r="G121" s="27">
        <f>IF(F121-$L$2+1&gt;365,365,F121-$L$2+1)</f>
        <v>335</v>
      </c>
      <c r="H121" s="28">
        <f>D121*G121/K121/10</f>
        <v>24.440131506849319</v>
      </c>
      <c r="I121" s="29"/>
      <c r="J121" s="29"/>
      <c r="K121" s="21">
        <f>F121-E121+1</f>
        <v>365</v>
      </c>
    </row>
    <row r="122" spans="1:11" ht="41.1" customHeight="1" x14ac:dyDescent="0.3">
      <c r="A122" s="21">
        <f>A121+1</f>
        <v>2</v>
      </c>
      <c r="B122" s="22" t="s">
        <v>13</v>
      </c>
      <c r="C122" s="23" t="s">
        <v>14</v>
      </c>
      <c r="D122" s="24">
        <v>20.9</v>
      </c>
      <c r="E122" s="25">
        <v>44050</v>
      </c>
      <c r="F122" s="26">
        <v>44169</v>
      </c>
      <c r="G122" s="27">
        <f t="shared" ref="G122:G123" si="31">IF(F122-$L$2+1&gt;365,365,F122-$L$2+1)</f>
        <v>43</v>
      </c>
      <c r="H122" s="28">
        <f t="shared" ref="H122:H123" si="32">D122*G122/K122/10</f>
        <v>0.74891666666666656</v>
      </c>
      <c r="I122" s="29"/>
      <c r="J122" s="29"/>
      <c r="K122" s="21">
        <f t="shared" ref="K122:K123" si="33">F122-E122+1</f>
        <v>120</v>
      </c>
    </row>
    <row r="123" spans="1:11" ht="41.1" customHeight="1" x14ac:dyDescent="0.3">
      <c r="A123" s="41">
        <f>A122+1</f>
        <v>3</v>
      </c>
      <c r="B123" s="42" t="s">
        <v>167</v>
      </c>
      <c r="C123" s="43" t="s">
        <v>168</v>
      </c>
      <c r="D123" s="44">
        <v>1320</v>
      </c>
      <c r="E123" s="45">
        <v>42404</v>
      </c>
      <c r="F123" s="46">
        <v>44230</v>
      </c>
      <c r="G123" s="47">
        <f t="shared" si="31"/>
        <v>104</v>
      </c>
      <c r="H123" s="48">
        <f t="shared" si="32"/>
        <v>7.513957307060755</v>
      </c>
      <c r="I123" s="49"/>
      <c r="J123" s="49"/>
      <c r="K123" s="21">
        <f t="shared" si="33"/>
        <v>1827</v>
      </c>
    </row>
    <row r="124" spans="1:11" ht="41.1" customHeight="1" x14ac:dyDescent="0.3">
      <c r="A124" s="50"/>
      <c r="B124" s="51"/>
      <c r="C124" s="52"/>
      <c r="D124" s="53"/>
      <c r="E124" s="54"/>
      <c r="F124" s="55"/>
      <c r="G124" s="56"/>
      <c r="H124" s="57"/>
      <c r="I124" s="58"/>
      <c r="J124" s="58"/>
      <c r="K124" s="21"/>
    </row>
    <row r="125" spans="1:11" ht="41.1" customHeight="1" x14ac:dyDescent="0.3">
      <c r="A125" s="50"/>
      <c r="B125" s="51"/>
      <c r="C125" s="52"/>
      <c r="D125" s="53"/>
      <c r="E125" s="54"/>
      <c r="F125" s="55"/>
      <c r="G125" s="56"/>
      <c r="H125" s="57"/>
      <c r="I125" s="58"/>
      <c r="J125" s="58"/>
      <c r="K125" s="21"/>
    </row>
    <row r="126" spans="1:11" ht="41.1" customHeight="1" x14ac:dyDescent="0.3">
      <c r="A126" s="50"/>
      <c r="B126" s="51"/>
      <c r="C126" s="52"/>
      <c r="D126" s="53"/>
      <c r="E126" s="54"/>
      <c r="F126" s="55"/>
      <c r="G126" s="56"/>
      <c r="H126" s="57"/>
      <c r="I126" s="58"/>
      <c r="J126" s="58"/>
      <c r="K126" s="21"/>
    </row>
    <row r="127" spans="1:11" ht="41.1" customHeight="1" x14ac:dyDescent="0.3">
      <c r="A127" s="50"/>
      <c r="B127" s="51"/>
      <c r="C127" s="52"/>
      <c r="D127" s="53"/>
      <c r="E127" s="54"/>
      <c r="F127" s="55"/>
      <c r="G127" s="56"/>
      <c r="H127" s="57"/>
      <c r="I127" s="58"/>
      <c r="J127" s="58"/>
      <c r="K127" s="21"/>
    </row>
    <row r="128" spans="1:11" ht="41.1" customHeight="1" x14ac:dyDescent="0.3">
      <c r="A128" s="50"/>
      <c r="B128" s="51"/>
      <c r="C128" s="52"/>
      <c r="D128" s="53"/>
      <c r="E128" s="54"/>
      <c r="F128" s="55"/>
      <c r="G128" s="56"/>
      <c r="H128" s="57"/>
      <c r="I128" s="58"/>
      <c r="J128" s="58"/>
      <c r="K128" s="21"/>
    </row>
    <row r="129" spans="1:11" ht="41.1" customHeight="1" x14ac:dyDescent="0.3">
      <c r="A129" s="50"/>
      <c r="B129" s="51"/>
      <c r="C129" s="52"/>
      <c r="D129" s="53"/>
      <c r="E129" s="54"/>
      <c r="F129" s="55"/>
      <c r="G129" s="56"/>
      <c r="H129" s="57"/>
      <c r="I129" s="58"/>
      <c r="J129" s="58"/>
      <c r="K129" s="21"/>
    </row>
    <row r="130" spans="1:11" ht="41.1" customHeight="1" x14ac:dyDescent="0.3">
      <c r="A130" s="50"/>
      <c r="B130" s="51"/>
      <c r="C130" s="52"/>
      <c r="D130" s="53"/>
      <c r="E130" s="54"/>
      <c r="F130" s="55"/>
      <c r="G130" s="56"/>
      <c r="H130" s="57"/>
      <c r="I130" s="58"/>
      <c r="J130" s="58"/>
      <c r="K130" s="21"/>
    </row>
    <row r="131" spans="1:11" ht="41.1" customHeight="1" x14ac:dyDescent="0.3">
      <c r="A131" s="50"/>
      <c r="B131" s="51"/>
      <c r="C131" s="52"/>
      <c r="D131" s="53"/>
      <c r="E131" s="54"/>
      <c r="F131" s="55"/>
      <c r="G131" s="56"/>
      <c r="H131" s="57"/>
      <c r="I131" s="58"/>
      <c r="J131" s="58"/>
      <c r="K131" s="21"/>
    </row>
    <row r="132" spans="1:11" ht="41.1" customHeight="1" x14ac:dyDescent="0.3">
      <c r="A132" s="50"/>
      <c r="B132" s="51"/>
      <c r="C132" s="52"/>
      <c r="D132" s="53"/>
      <c r="E132" s="54"/>
      <c r="F132" s="55"/>
      <c r="G132" s="56"/>
      <c r="H132" s="57"/>
      <c r="I132" s="58"/>
      <c r="J132" s="58"/>
      <c r="K132" s="21"/>
    </row>
    <row r="133" spans="1:11" ht="41.1" customHeight="1" x14ac:dyDescent="0.3">
      <c r="A133" s="50"/>
      <c r="B133" s="51"/>
      <c r="C133" s="52"/>
      <c r="D133" s="53"/>
      <c r="E133" s="54"/>
      <c r="F133" s="55"/>
      <c r="G133" s="56"/>
      <c r="H133" s="57"/>
      <c r="I133" s="58"/>
      <c r="J133" s="58"/>
      <c r="K133" s="21"/>
    </row>
    <row r="134" spans="1:11" ht="41.1" customHeight="1" x14ac:dyDescent="0.3">
      <c r="A134" s="50"/>
      <c r="B134" s="51"/>
      <c r="C134" s="52"/>
      <c r="D134" s="53"/>
      <c r="E134" s="54"/>
      <c r="F134" s="55"/>
      <c r="G134" s="56"/>
      <c r="H134" s="57"/>
      <c r="I134" s="58"/>
      <c r="J134" s="58"/>
      <c r="K134" s="21"/>
    </row>
    <row r="135" spans="1:11" ht="41.1" customHeight="1" x14ac:dyDescent="0.3">
      <c r="A135" s="50"/>
      <c r="B135" s="51"/>
      <c r="C135" s="52"/>
      <c r="D135" s="53"/>
      <c r="E135" s="54"/>
      <c r="F135" s="55"/>
      <c r="G135" s="56"/>
      <c r="H135" s="57"/>
      <c r="I135" s="58"/>
      <c r="J135" s="58"/>
      <c r="K135" s="21"/>
    </row>
    <row r="136" spans="1:11" ht="41.1" customHeight="1" x14ac:dyDescent="0.3">
      <c r="A136" s="59"/>
      <c r="B136" s="60"/>
      <c r="C136" s="61"/>
      <c r="D136" s="62"/>
      <c r="E136" s="63"/>
      <c r="F136" s="64"/>
      <c r="G136" s="65"/>
      <c r="H136" s="66"/>
      <c r="I136" s="67"/>
      <c r="J136" s="67"/>
      <c r="K136" s="21"/>
    </row>
    <row r="137" spans="1:11" s="38" customFormat="1" ht="27" customHeight="1" x14ac:dyDescent="0.3">
      <c r="A137" s="15"/>
      <c r="B137" s="16" t="s">
        <v>37</v>
      </c>
      <c r="C137" s="17"/>
      <c r="D137" s="31"/>
      <c r="E137" s="32"/>
      <c r="F137" s="33"/>
      <c r="G137" s="34"/>
      <c r="H137" s="35">
        <f>SUM(H121:H136)</f>
        <v>32.703005480576742</v>
      </c>
      <c r="I137" s="36"/>
      <c r="J137" s="36"/>
      <c r="K137" s="37"/>
    </row>
    <row r="138" spans="1:11" s="1" customFormat="1" ht="15" customHeight="1" x14ac:dyDescent="0.3">
      <c r="A138" s="9"/>
      <c r="B138" s="9"/>
      <c r="C138" s="9"/>
      <c r="D138" s="9"/>
      <c r="E138" s="10"/>
      <c r="F138" s="11"/>
      <c r="G138" s="12"/>
      <c r="H138" s="12"/>
      <c r="I138" s="13"/>
      <c r="J138" s="13"/>
    </row>
    <row r="139" spans="1:11" s="38" customFormat="1" ht="27" customHeight="1" x14ac:dyDescent="0.3">
      <c r="A139" s="8" t="s">
        <v>169</v>
      </c>
      <c r="B139" s="9"/>
      <c r="C139" s="9"/>
      <c r="D139" s="9"/>
      <c r="E139" s="10"/>
      <c r="F139" s="11"/>
      <c r="G139" s="12"/>
      <c r="H139" s="12"/>
      <c r="I139" s="13"/>
      <c r="J139" s="13"/>
      <c r="K139" s="37"/>
    </row>
    <row r="140" spans="1:11" ht="27" customHeight="1" x14ac:dyDescent="0.3">
      <c r="A140" s="15" t="s">
        <v>2</v>
      </c>
      <c r="B140" s="16" t="s">
        <v>3</v>
      </c>
      <c r="C140" s="17" t="s">
        <v>4</v>
      </c>
      <c r="D140" s="17" t="s">
        <v>5</v>
      </c>
      <c r="E140" s="18" t="s">
        <v>6</v>
      </c>
      <c r="F140" s="19"/>
      <c r="G140" s="20" t="s">
        <v>7</v>
      </c>
      <c r="H140" s="17" t="s">
        <v>8</v>
      </c>
      <c r="I140" s="17" t="s">
        <v>9</v>
      </c>
      <c r="J140" s="17" t="s">
        <v>10</v>
      </c>
      <c r="K140" s="15" t="s">
        <v>6</v>
      </c>
    </row>
    <row r="141" spans="1:11" ht="50.1" customHeight="1" x14ac:dyDescent="0.3">
      <c r="A141" s="21">
        <v>1</v>
      </c>
      <c r="B141" s="22" t="s">
        <v>170</v>
      </c>
      <c r="C141" s="23" t="s">
        <v>171</v>
      </c>
      <c r="D141" s="24">
        <v>465.16</v>
      </c>
      <c r="E141" s="25">
        <v>43409</v>
      </c>
      <c r="F141" s="26">
        <v>44580</v>
      </c>
      <c r="G141" s="27">
        <f t="shared" ref="G141:G153" si="34">IF(F141-$L$2+1&gt;365,365,F141-$L$2+1)</f>
        <v>365</v>
      </c>
      <c r="H141" s="28">
        <f t="shared" ref="H141:H153" si="35">D141*G141/K141/10</f>
        <v>14.486638225255977</v>
      </c>
      <c r="I141" s="29"/>
      <c r="J141" s="29"/>
      <c r="K141" s="21">
        <f>F141-E141+1</f>
        <v>1172</v>
      </c>
    </row>
    <row r="142" spans="1:11" ht="50.1" customHeight="1" x14ac:dyDescent="0.3">
      <c r="A142" s="21">
        <f>A141+1</f>
        <v>2</v>
      </c>
      <c r="B142" s="22" t="s">
        <v>172</v>
      </c>
      <c r="C142" s="23" t="s">
        <v>173</v>
      </c>
      <c r="D142" s="24">
        <v>59.276000000000003</v>
      </c>
      <c r="E142" s="25">
        <v>43425</v>
      </c>
      <c r="F142" s="26">
        <v>43724</v>
      </c>
      <c r="G142" s="27">
        <v>140</v>
      </c>
      <c r="H142" s="28" t="s">
        <v>31</v>
      </c>
      <c r="I142" s="29"/>
      <c r="J142" s="30" t="s">
        <v>174</v>
      </c>
      <c r="K142" s="21">
        <f t="shared" ref="K142:K153" si="36">F142-E142+1</f>
        <v>300</v>
      </c>
    </row>
    <row r="143" spans="1:11" s="1" customFormat="1" ht="50.1" customHeight="1" x14ac:dyDescent="0.3">
      <c r="A143" s="21">
        <f t="shared" ref="A143:A153" si="37">A142+1</f>
        <v>3</v>
      </c>
      <c r="B143" s="22" t="s">
        <v>175</v>
      </c>
      <c r="C143" s="23" t="s">
        <v>176</v>
      </c>
      <c r="D143" s="24">
        <v>451.28</v>
      </c>
      <c r="E143" s="25">
        <v>43521</v>
      </c>
      <c r="F143" s="26">
        <v>44181</v>
      </c>
      <c r="G143" s="27">
        <f t="shared" si="34"/>
        <v>55</v>
      </c>
      <c r="H143" s="28">
        <f t="shared" si="35"/>
        <v>3.7549773071104382</v>
      </c>
      <c r="I143" s="29"/>
      <c r="J143" s="29"/>
      <c r="K143" s="21">
        <f t="shared" si="36"/>
        <v>661</v>
      </c>
    </row>
    <row r="144" spans="1:11" s="38" customFormat="1" ht="50.1" customHeight="1" x14ac:dyDescent="0.3">
      <c r="A144" s="21">
        <f t="shared" si="37"/>
        <v>4</v>
      </c>
      <c r="B144" s="22" t="s">
        <v>177</v>
      </c>
      <c r="C144" s="23" t="s">
        <v>61</v>
      </c>
      <c r="D144" s="24">
        <v>409.56</v>
      </c>
      <c r="E144" s="25">
        <v>43572</v>
      </c>
      <c r="F144" s="26">
        <v>44302</v>
      </c>
      <c r="G144" s="27">
        <f t="shared" si="34"/>
        <v>176</v>
      </c>
      <c r="H144" s="28">
        <f t="shared" si="35"/>
        <v>9.8608153214774283</v>
      </c>
      <c r="I144" s="29"/>
      <c r="J144" s="29"/>
      <c r="K144" s="21">
        <f t="shared" si="36"/>
        <v>731</v>
      </c>
    </row>
    <row r="145" spans="1:11" s="38" customFormat="1" ht="50.1" customHeight="1" x14ac:dyDescent="0.3">
      <c r="A145" s="21">
        <f t="shared" si="37"/>
        <v>5</v>
      </c>
      <c r="B145" s="22" t="s">
        <v>178</v>
      </c>
      <c r="C145" s="23" t="s">
        <v>179</v>
      </c>
      <c r="D145" s="24">
        <v>458.755</v>
      </c>
      <c r="E145" s="25">
        <v>43642</v>
      </c>
      <c r="F145" s="26">
        <v>46161</v>
      </c>
      <c r="G145" s="27">
        <f t="shared" si="34"/>
        <v>365</v>
      </c>
      <c r="H145" s="28">
        <f t="shared" si="35"/>
        <v>6.6446656746031749</v>
      </c>
      <c r="I145" s="29"/>
      <c r="J145" s="29"/>
      <c r="K145" s="21">
        <f t="shared" si="36"/>
        <v>2520</v>
      </c>
    </row>
    <row r="146" spans="1:11" s="38" customFormat="1" ht="50.1" customHeight="1" x14ac:dyDescent="0.3">
      <c r="A146" s="21">
        <f t="shared" si="37"/>
        <v>6</v>
      </c>
      <c r="B146" s="22" t="s">
        <v>180</v>
      </c>
      <c r="C146" s="23" t="s">
        <v>181</v>
      </c>
      <c r="D146" s="24">
        <v>79.018000000000001</v>
      </c>
      <c r="E146" s="25">
        <v>43684</v>
      </c>
      <c r="F146" s="26">
        <v>43863</v>
      </c>
      <c r="G146" s="27">
        <v>27</v>
      </c>
      <c r="H146" s="28" t="s">
        <v>31</v>
      </c>
      <c r="I146" s="29"/>
      <c r="J146" s="30" t="s">
        <v>182</v>
      </c>
      <c r="K146" s="21">
        <f t="shared" si="36"/>
        <v>180</v>
      </c>
    </row>
    <row r="147" spans="1:11" s="38" customFormat="1" ht="50.1" customHeight="1" x14ac:dyDescent="0.3">
      <c r="A147" s="21">
        <f t="shared" si="37"/>
        <v>7</v>
      </c>
      <c r="B147" s="22" t="s">
        <v>183</v>
      </c>
      <c r="C147" s="23" t="s">
        <v>184</v>
      </c>
      <c r="D147" s="24">
        <v>1123.98</v>
      </c>
      <c r="E147" s="25">
        <v>43868</v>
      </c>
      <c r="F147" s="26">
        <v>44408</v>
      </c>
      <c r="G147" s="27">
        <f t="shared" si="34"/>
        <v>282</v>
      </c>
      <c r="H147" s="28">
        <f t="shared" si="35"/>
        <v>58.588236598890944</v>
      </c>
      <c r="I147" s="29"/>
      <c r="J147" s="29"/>
      <c r="K147" s="21">
        <f t="shared" si="36"/>
        <v>541</v>
      </c>
    </row>
    <row r="148" spans="1:11" s="38" customFormat="1" ht="50.1" customHeight="1" x14ac:dyDescent="0.3">
      <c r="A148" s="21">
        <f t="shared" si="37"/>
        <v>8</v>
      </c>
      <c r="B148" s="22" t="s">
        <v>185</v>
      </c>
      <c r="C148" s="23" t="s">
        <v>186</v>
      </c>
      <c r="D148" s="24">
        <v>33.948</v>
      </c>
      <c r="E148" s="25">
        <v>43921</v>
      </c>
      <c r="F148" s="26">
        <v>44165</v>
      </c>
      <c r="G148" s="27">
        <f t="shared" si="34"/>
        <v>39</v>
      </c>
      <c r="H148" s="28">
        <f t="shared" si="35"/>
        <v>0.5403967346938775</v>
      </c>
      <c r="I148" s="29"/>
      <c r="J148" s="29"/>
      <c r="K148" s="21">
        <f t="shared" si="36"/>
        <v>245</v>
      </c>
    </row>
    <row r="149" spans="1:11" s="1" customFormat="1" ht="50.1" customHeight="1" x14ac:dyDescent="0.3">
      <c r="A149" s="21">
        <f t="shared" si="37"/>
        <v>9</v>
      </c>
      <c r="B149" s="22" t="s">
        <v>187</v>
      </c>
      <c r="C149" s="23" t="s">
        <v>188</v>
      </c>
      <c r="D149" s="24">
        <v>492.85</v>
      </c>
      <c r="E149" s="25">
        <v>43999</v>
      </c>
      <c r="F149" s="26">
        <v>44363</v>
      </c>
      <c r="G149" s="27">
        <f t="shared" si="34"/>
        <v>237</v>
      </c>
      <c r="H149" s="28">
        <f t="shared" si="35"/>
        <v>32.001493150684936</v>
      </c>
      <c r="I149" s="29"/>
      <c r="J149" s="29"/>
      <c r="K149" s="21">
        <f t="shared" si="36"/>
        <v>365</v>
      </c>
    </row>
    <row r="150" spans="1:11" s="38" customFormat="1" ht="50.1" customHeight="1" x14ac:dyDescent="0.3">
      <c r="A150" s="21">
        <f t="shared" si="37"/>
        <v>10</v>
      </c>
      <c r="B150" s="22" t="s">
        <v>189</v>
      </c>
      <c r="C150" s="23" t="s">
        <v>188</v>
      </c>
      <c r="D150" s="24">
        <v>77.600999999999999</v>
      </c>
      <c r="E150" s="25">
        <v>44034</v>
      </c>
      <c r="F150" s="26">
        <v>44393</v>
      </c>
      <c r="G150" s="27">
        <f t="shared" si="34"/>
        <v>267</v>
      </c>
      <c r="H150" s="28">
        <f t="shared" si="35"/>
        <v>5.7554075000000005</v>
      </c>
      <c r="I150" s="29"/>
      <c r="J150" s="29"/>
      <c r="K150" s="21">
        <f t="shared" si="36"/>
        <v>360</v>
      </c>
    </row>
    <row r="151" spans="1:11" s="38" customFormat="1" ht="50.1" customHeight="1" x14ac:dyDescent="0.3">
      <c r="A151" s="21">
        <f t="shared" si="37"/>
        <v>11</v>
      </c>
      <c r="B151" s="22" t="s">
        <v>190</v>
      </c>
      <c r="C151" s="23" t="s">
        <v>191</v>
      </c>
      <c r="D151" s="24">
        <v>1370.5</v>
      </c>
      <c r="E151" s="25">
        <v>44069</v>
      </c>
      <c r="F151" s="26">
        <v>46588</v>
      </c>
      <c r="G151" s="27">
        <f t="shared" si="34"/>
        <v>365</v>
      </c>
      <c r="H151" s="28">
        <f t="shared" si="35"/>
        <v>19.850496031746033</v>
      </c>
      <c r="I151" s="29"/>
      <c r="J151" s="29"/>
      <c r="K151" s="21">
        <f t="shared" si="36"/>
        <v>2520</v>
      </c>
    </row>
    <row r="152" spans="1:11" s="38" customFormat="1" ht="50.1" customHeight="1" x14ac:dyDescent="0.3">
      <c r="A152" s="21">
        <f t="shared" si="37"/>
        <v>12</v>
      </c>
      <c r="B152" s="22" t="s">
        <v>130</v>
      </c>
      <c r="C152" s="23" t="s">
        <v>192</v>
      </c>
      <c r="D152" s="24">
        <v>542.16</v>
      </c>
      <c r="E152" s="25">
        <v>44095</v>
      </c>
      <c r="F152" s="26">
        <v>44824</v>
      </c>
      <c r="G152" s="27">
        <f t="shared" si="34"/>
        <v>365</v>
      </c>
      <c r="H152" s="28">
        <f t="shared" si="35"/>
        <v>27.107999999999997</v>
      </c>
      <c r="I152" s="29"/>
      <c r="J152" s="29"/>
      <c r="K152" s="21">
        <f t="shared" si="36"/>
        <v>730</v>
      </c>
    </row>
    <row r="153" spans="1:11" s="38" customFormat="1" ht="50.1" customHeight="1" x14ac:dyDescent="0.3">
      <c r="A153" s="21">
        <f t="shared" si="37"/>
        <v>13</v>
      </c>
      <c r="B153" s="22" t="s">
        <v>193</v>
      </c>
      <c r="C153" s="23" t="s">
        <v>194</v>
      </c>
      <c r="D153" s="24">
        <v>212.047</v>
      </c>
      <c r="E153" s="25">
        <v>44112</v>
      </c>
      <c r="F153" s="26">
        <v>44183</v>
      </c>
      <c r="G153" s="27">
        <f t="shared" si="34"/>
        <v>57</v>
      </c>
      <c r="H153" s="28">
        <f t="shared" si="35"/>
        <v>16.787054166666667</v>
      </c>
      <c r="I153" s="29"/>
      <c r="J153" s="29"/>
      <c r="K153" s="21">
        <f t="shared" si="36"/>
        <v>72</v>
      </c>
    </row>
    <row r="154" spans="1:11" s="38" customFormat="1" ht="27" customHeight="1" x14ac:dyDescent="0.3">
      <c r="A154" s="15"/>
      <c r="B154" s="16" t="s">
        <v>37</v>
      </c>
      <c r="C154" s="17"/>
      <c r="D154" s="31"/>
      <c r="E154" s="32"/>
      <c r="F154" s="33"/>
      <c r="G154" s="34"/>
      <c r="H154" s="35">
        <f>SUM(H141:H153)</f>
        <v>195.37818071112946</v>
      </c>
      <c r="I154" s="36"/>
      <c r="J154" s="36"/>
      <c r="K154" s="37"/>
    </row>
  </sheetData>
  <mergeCells count="7">
    <mergeCell ref="E140:F140"/>
    <mergeCell ref="E3:F3"/>
    <mergeCell ref="E19:F19"/>
    <mergeCell ref="E45:F45"/>
    <mergeCell ref="E78:F78"/>
    <mergeCell ref="E102:F102"/>
    <mergeCell ref="E120:F120"/>
  </mergeCells>
  <phoneticPr fontId="2" type="noConversion"/>
  <pageMargins left="0.52" right="0.25" top="0.75" bottom="0.75" header="0.3" footer="0.3"/>
  <pageSetup paperSize="9" scale="96" fitToWidth="0" fitToHeight="0" orientation="portrait" r:id="rId1"/>
  <rowBreaks count="2" manualBreakCount="2">
    <brk id="16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업무여유도(개인별)</vt:lpstr>
      <vt:lpstr>'업무여유도(개인별)'!Print_Area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2020-11-11T04:05:29Z</dcterms:created>
  <dcterms:modified xsi:type="dcterms:W3CDTF">2020-11-11T04:06:12Z</dcterms:modified>
</cp:coreProperties>
</file>