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Q방\PQ작업실\2020년\11월\한국전력공사(345kV고덕-서안성)휴먼\"/>
    </mc:Choice>
  </mc:AlternateContent>
  <bookViews>
    <workbookView xWindow="0" yWindow="1215" windowWidth="28800" windowHeight="11145"/>
  </bookViews>
  <sheets>
    <sheet name="업무여유도" sheetId="1" r:id="rId1"/>
  </sheets>
  <definedNames>
    <definedName name="_xlnm.Print_Area" localSheetId="0">업무여유도!$A$1:$K$156</definedName>
    <definedName name="기준" localSheetId="0">#REF!</definedName>
    <definedName name="기준">#REF!</definedName>
    <definedName name="ㅁㄴㅇ" localSheetId="0">#REF!</definedName>
    <definedName name="ㅁㄴㅇ">#REF!</definedName>
    <definedName name="회사채" localSheetId="0">#REF!</definedName>
    <definedName name="회사채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4" i="1" l="1"/>
  <c r="H133" i="1"/>
  <c r="G133" i="1"/>
  <c r="I133" i="1" s="1"/>
  <c r="G122" i="1"/>
  <c r="G101" i="1"/>
  <c r="H15" i="1" l="1"/>
  <c r="G15" i="1"/>
  <c r="H11" i="1"/>
  <c r="H6" i="1"/>
  <c r="G6" i="1"/>
  <c r="H5" i="1"/>
  <c r="G5" i="1"/>
  <c r="I15" i="1" l="1"/>
  <c r="I5" i="1"/>
  <c r="I6" i="1"/>
  <c r="H132" i="1" l="1"/>
  <c r="H127" i="1"/>
  <c r="H126" i="1"/>
  <c r="G126" i="1"/>
  <c r="H129" i="1"/>
  <c r="G129" i="1"/>
  <c r="H128" i="1"/>
  <c r="G128" i="1"/>
  <c r="G127" i="1"/>
  <c r="G132" i="1"/>
  <c r="H131" i="1"/>
  <c r="G131" i="1"/>
  <c r="H130" i="1"/>
  <c r="G30" i="1"/>
  <c r="I131" i="1" l="1"/>
  <c r="I127" i="1"/>
  <c r="I126" i="1"/>
  <c r="I130" i="1"/>
  <c r="I129" i="1"/>
  <c r="I128" i="1"/>
  <c r="I132" i="1"/>
  <c r="H99" i="1" l="1"/>
  <c r="H100" i="1"/>
  <c r="G100" i="1"/>
  <c r="H113" i="1"/>
  <c r="H112" i="1"/>
  <c r="G112" i="1"/>
  <c r="H111" i="1"/>
  <c r="G111" i="1"/>
  <c r="H110" i="1"/>
  <c r="G110" i="1"/>
  <c r="H109" i="1"/>
  <c r="G109" i="1"/>
  <c r="H108" i="1"/>
  <c r="H107" i="1"/>
  <c r="G107" i="1"/>
  <c r="H106" i="1"/>
  <c r="H105" i="1"/>
  <c r="H104" i="1"/>
  <c r="H103" i="1"/>
  <c r="H102" i="1"/>
  <c r="G102" i="1"/>
  <c r="H101" i="1"/>
  <c r="H122" i="1"/>
  <c r="I122" i="1" s="1"/>
  <c r="H125" i="1"/>
  <c r="G125" i="1"/>
  <c r="H124" i="1"/>
  <c r="H123" i="1"/>
  <c r="G123" i="1"/>
  <c r="H121" i="1"/>
  <c r="H120" i="1"/>
  <c r="H119" i="1"/>
  <c r="H118" i="1"/>
  <c r="G118" i="1"/>
  <c r="H117" i="1"/>
  <c r="H116" i="1"/>
  <c r="H115" i="1"/>
  <c r="H114" i="1"/>
  <c r="G114" i="1"/>
  <c r="H89" i="1"/>
  <c r="H90" i="1"/>
  <c r="G90" i="1"/>
  <c r="H86" i="1"/>
  <c r="G86" i="1"/>
  <c r="H83" i="1"/>
  <c r="G83" i="1"/>
  <c r="H92" i="1"/>
  <c r="G92" i="1"/>
  <c r="H91" i="1"/>
  <c r="G91" i="1"/>
  <c r="H88" i="1"/>
  <c r="G88" i="1"/>
  <c r="H87" i="1"/>
  <c r="G87" i="1"/>
  <c r="H85" i="1"/>
  <c r="G85" i="1"/>
  <c r="H84" i="1"/>
  <c r="G84" i="1"/>
  <c r="H82" i="1"/>
  <c r="G82" i="1"/>
  <c r="H81" i="1"/>
  <c r="G81" i="1"/>
  <c r="H80" i="1"/>
  <c r="G80" i="1"/>
  <c r="H73" i="1"/>
  <c r="G73" i="1"/>
  <c r="H72" i="1"/>
  <c r="G72" i="1"/>
  <c r="H71" i="1"/>
  <c r="G71" i="1"/>
  <c r="H70" i="1"/>
  <c r="H69" i="1"/>
  <c r="G69" i="1"/>
  <c r="H68" i="1"/>
  <c r="G68" i="1"/>
  <c r="H67" i="1"/>
  <c r="G67" i="1"/>
  <c r="H66" i="1"/>
  <c r="G66" i="1"/>
  <c r="H65" i="1"/>
  <c r="G65" i="1"/>
  <c r="H64" i="1"/>
  <c r="G64" i="1"/>
  <c r="G63" i="1"/>
  <c r="H50" i="1"/>
  <c r="G50" i="1"/>
  <c r="G46" i="1"/>
  <c r="H46" i="1"/>
  <c r="H56" i="1"/>
  <c r="G56" i="1"/>
  <c r="H53" i="1"/>
  <c r="H54" i="1"/>
  <c r="G54" i="1"/>
  <c r="H52" i="1"/>
  <c r="H51" i="1"/>
  <c r="G51" i="1"/>
  <c r="H49" i="1"/>
  <c r="G49" i="1"/>
  <c r="H48" i="1"/>
  <c r="G48" i="1"/>
  <c r="H55" i="1"/>
  <c r="G55" i="1"/>
  <c r="H47" i="1"/>
  <c r="G47" i="1"/>
  <c r="H45" i="1"/>
  <c r="G45" i="1"/>
  <c r="H44" i="1"/>
  <c r="G44" i="1"/>
  <c r="H30" i="1"/>
  <c r="I92" i="1" l="1"/>
  <c r="I86" i="1"/>
  <c r="I114" i="1"/>
  <c r="I119" i="1"/>
  <c r="I110" i="1"/>
  <c r="I123" i="1"/>
  <c r="I125" i="1"/>
  <c r="I102" i="1"/>
  <c r="I112" i="1"/>
  <c r="I124" i="1"/>
  <c r="I121" i="1"/>
  <c r="I118" i="1"/>
  <c r="I111" i="1"/>
  <c r="I109" i="1"/>
  <c r="I107" i="1"/>
  <c r="I101" i="1"/>
  <c r="I100" i="1"/>
  <c r="I84" i="1"/>
  <c r="I90" i="1"/>
  <c r="I71" i="1"/>
  <c r="I73" i="1"/>
  <c r="I82" i="1"/>
  <c r="I85" i="1"/>
  <c r="I83" i="1"/>
  <c r="I88" i="1"/>
  <c r="I81" i="1"/>
  <c r="I87" i="1"/>
  <c r="I91" i="1"/>
  <c r="I80" i="1"/>
  <c r="I65" i="1"/>
  <c r="I67" i="1"/>
  <c r="I69" i="1"/>
  <c r="I66" i="1"/>
  <c r="I45" i="1"/>
  <c r="I64" i="1"/>
  <c r="I72" i="1"/>
  <c r="I68" i="1"/>
  <c r="I46" i="1"/>
  <c r="I50" i="1"/>
  <c r="I44" i="1"/>
  <c r="I47" i="1"/>
  <c r="I54" i="1"/>
  <c r="I56" i="1"/>
  <c r="I49" i="1"/>
  <c r="I55" i="1"/>
  <c r="I51" i="1"/>
  <c r="I48" i="1"/>
  <c r="I30" i="1"/>
  <c r="I93" i="1" l="1"/>
  <c r="I57" i="1"/>
  <c r="I74" i="1"/>
  <c r="H36" i="1" l="1"/>
  <c r="G36" i="1"/>
  <c r="H35" i="1"/>
  <c r="G35" i="1"/>
  <c r="H34" i="1"/>
  <c r="G34" i="1"/>
  <c r="H33" i="1"/>
  <c r="H32" i="1"/>
  <c r="G32" i="1"/>
  <c r="H31" i="1"/>
  <c r="G31" i="1"/>
  <c r="H29" i="1"/>
  <c r="G29" i="1"/>
  <c r="H28" i="1"/>
  <c r="G28" i="1"/>
  <c r="H27" i="1"/>
  <c r="G27" i="1"/>
  <c r="H26" i="1"/>
  <c r="G26" i="1"/>
  <c r="H25" i="1"/>
  <c r="G25" i="1"/>
  <c r="G24" i="1"/>
  <c r="H23" i="1"/>
  <c r="G23" i="1"/>
  <c r="I36" i="1" l="1"/>
  <c r="I29" i="1"/>
  <c r="I32" i="1"/>
  <c r="I25" i="1"/>
  <c r="I23" i="1"/>
  <c r="I28" i="1"/>
  <c r="I27" i="1"/>
  <c r="I31" i="1"/>
  <c r="I26" i="1"/>
  <c r="I34" i="1"/>
  <c r="I35" i="1"/>
  <c r="H153" i="1"/>
  <c r="G154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4" i="1"/>
  <c r="G141" i="1"/>
  <c r="G142" i="1"/>
  <c r="G143" i="1"/>
  <c r="G144" i="1"/>
  <c r="G145" i="1"/>
  <c r="G146" i="1"/>
  <c r="G147" i="1"/>
  <c r="G148" i="1"/>
  <c r="G149" i="1"/>
  <c r="G152" i="1"/>
  <c r="G153" i="1"/>
  <c r="H140" i="1"/>
  <c r="G140" i="1"/>
  <c r="G7" i="1"/>
  <c r="G8" i="1"/>
  <c r="G9" i="1"/>
  <c r="G12" i="1"/>
  <c r="G13" i="1"/>
  <c r="G14" i="1"/>
  <c r="G16" i="1"/>
  <c r="H14" i="1"/>
  <c r="H13" i="1"/>
  <c r="H12" i="1"/>
  <c r="H16" i="1"/>
  <c r="H10" i="1"/>
  <c r="H9" i="1"/>
  <c r="H8" i="1"/>
  <c r="H7" i="1"/>
  <c r="I152" i="1" l="1"/>
  <c r="I37" i="1"/>
  <c r="I153" i="1"/>
  <c r="I154" i="1"/>
  <c r="I146" i="1"/>
  <c r="I142" i="1"/>
  <c r="I14" i="1"/>
  <c r="I144" i="1"/>
  <c r="I148" i="1"/>
  <c r="I147" i="1"/>
  <c r="I149" i="1"/>
  <c r="I143" i="1"/>
  <c r="I145" i="1"/>
  <c r="I140" i="1"/>
  <c r="I13" i="1"/>
  <c r="I16" i="1"/>
  <c r="I12" i="1"/>
  <c r="I7" i="1"/>
  <c r="I8" i="1"/>
  <c r="I9" i="1"/>
  <c r="I155" i="1" l="1"/>
  <c r="I17" i="1"/>
</calcChain>
</file>

<file path=xl/sharedStrings.xml><?xml version="1.0" encoding="utf-8"?>
<sst xmlns="http://schemas.openxmlformats.org/spreadsheetml/2006/main" count="344" uniqueCount="137">
  <si>
    <t>NO</t>
    <phoneticPr fontId="2" type="noConversion"/>
  </si>
  <si>
    <t>용역명</t>
    <phoneticPr fontId="2" type="noConversion"/>
  </si>
  <si>
    <t>발주처</t>
    <phoneticPr fontId="2" type="noConversion"/>
  </si>
  <si>
    <t>총사업금액
(백만원)</t>
    <phoneticPr fontId="2" type="noConversion"/>
  </si>
  <si>
    <t>용역기간</t>
    <phoneticPr fontId="2" type="noConversion"/>
  </si>
  <si>
    <t>1년이내
잔여일수</t>
    <phoneticPr fontId="2" type="noConversion"/>
  </si>
  <si>
    <t>총계약기간</t>
    <phoneticPr fontId="2" type="noConversion"/>
  </si>
  <si>
    <t>중복금액
(백만원)</t>
    <phoneticPr fontId="2" type="noConversion"/>
  </si>
  <si>
    <t>점수</t>
    <phoneticPr fontId="2" type="noConversion"/>
  </si>
  <si>
    <t>비고</t>
    <phoneticPr fontId="2" type="noConversion"/>
  </si>
  <si>
    <t>협의완료</t>
    <phoneticPr fontId="2" type="noConversion"/>
  </si>
  <si>
    <t>한국토지주택공사</t>
    <phoneticPr fontId="2" type="noConversion"/>
  </si>
  <si>
    <t>한국중부발전㈜
서천화력본부</t>
    <phoneticPr fontId="2" type="noConversion"/>
  </si>
  <si>
    <t>서울특별시</t>
    <phoneticPr fontId="2" type="noConversion"/>
  </si>
  <si>
    <t>인천광역시
경제자유구역청</t>
    <phoneticPr fontId="2" type="noConversion"/>
  </si>
  <si>
    <t>한국가스공사</t>
    <phoneticPr fontId="2" type="noConversion"/>
  </si>
  <si>
    <t>계</t>
    <phoneticPr fontId="2" type="noConversion"/>
  </si>
  <si>
    <t>한국토지주택공사
충북지역본부</t>
    <phoneticPr fontId="2" type="noConversion"/>
  </si>
  <si>
    <t>한국도로공사</t>
    <phoneticPr fontId="2" type="noConversion"/>
  </si>
  <si>
    <t>부산지방국토관리청</t>
    <phoneticPr fontId="2" type="noConversion"/>
  </si>
  <si>
    <t>인천경제자유구역 영종지구 개발사업(영종지역) 제영향평가용역</t>
    <phoneticPr fontId="2" type="noConversion"/>
  </si>
  <si>
    <t>충북 진천, 음성 혁신도시개발사업 사후환경영향조사 용역</t>
  </si>
  <si>
    <t>서울B지구 보금자리주택지구 영향평가용역</t>
  </si>
  <si>
    <t>마곡구역 도시개발사업 사후환경영향조사용역</t>
  </si>
  <si>
    <t>시흥목감 택지개발사업 조성공사 사후환경영향조사 용역</t>
  </si>
  <si>
    <t>남포항건설공사 사후환경영향조사용역(공사시)</t>
  </si>
  <si>
    <t>신서천화력 건설사업 사후환경영향조사용역</t>
  </si>
  <si>
    <t>원주-강릉 철도건설 강릉차량기지 건설공사 사후환경영향조사용역</t>
  </si>
  <si>
    <t>김천시 국도대체우회도로(옥률-대룡)건설공사 사후환경영향조사용역</t>
  </si>
  <si>
    <t xml:space="preserve">의왕고천 공공주택지구 조성사업 사후환경영향조사용역(공사시) </t>
  </si>
  <si>
    <t>청양~신풍 도로건설공사 사후환경영향조사용역</t>
  </si>
  <si>
    <t>수원당수 공공주택지구 사후환경영향조사용역(공사시)</t>
  </si>
  <si>
    <t>제5LNG생산기지 건설사업 환경영향평가 용역</t>
  </si>
  <si>
    <t>인천경제자유구역 영종지구 개발사업(영종지역) 제영향평가용역</t>
  </si>
  <si>
    <r>
      <t xml:space="preserve">두마~노성간 지방도 확.포장 공사 전략 및 환경영향평가 용역
</t>
    </r>
    <r>
      <rPr>
        <b/>
        <u/>
        <sz val="10"/>
        <color theme="1"/>
        <rFont val="맑은 고딕"/>
        <family val="3"/>
        <charset val="129"/>
        <scheme val="major"/>
      </rPr>
      <t>(중지: 20.02.27)</t>
    </r>
    <phoneticPr fontId="2" type="noConversion"/>
  </si>
  <si>
    <t>에스에이치공사</t>
    <phoneticPr fontId="2" type="noConversion"/>
  </si>
  <si>
    <t>한국토지주택공사
경기지역본부</t>
    <phoneticPr fontId="2" type="noConversion"/>
  </si>
  <si>
    <t>한국철도시설공단</t>
    <phoneticPr fontId="2" type="noConversion"/>
  </si>
  <si>
    <t>마산지방해양수산청</t>
    <phoneticPr fontId="2" type="noConversion"/>
  </si>
  <si>
    <t>대전지방국토관리청</t>
    <phoneticPr fontId="2" type="noConversion"/>
  </si>
  <si>
    <t>충청남도</t>
    <phoneticPr fontId="2" type="noConversion"/>
  </si>
  <si>
    <t>4점</t>
    <phoneticPr fontId="2" type="noConversion"/>
  </si>
  <si>
    <t>과업중지</t>
    <phoneticPr fontId="2" type="noConversion"/>
  </si>
  <si>
    <t>7점</t>
    <phoneticPr fontId="2" type="noConversion"/>
  </si>
  <si>
    <t>가거도항 태풍피해 복구공사 해양환경영향조사용역</t>
  </si>
  <si>
    <t>밀양~울산 고속도로 건설사업 사후환경영향조사 용역</t>
  </si>
  <si>
    <t>함양~창녕(합천~창녕) 고속도로 건설사업 사후환경영향조사</t>
  </si>
  <si>
    <r>
      <t xml:space="preserve">두마~노성간 지방도 확.포장 공사 전략 및 환경영향평가 용역
</t>
    </r>
    <r>
      <rPr>
        <b/>
        <u/>
        <sz val="10"/>
        <rFont val="맑은 고딕"/>
        <family val="3"/>
        <charset val="129"/>
        <scheme val="major"/>
      </rPr>
      <t>(중지: 20.02.27)</t>
    </r>
    <phoneticPr fontId="2" type="noConversion"/>
  </si>
  <si>
    <r>
      <t xml:space="preserve">영종-청라 연결도로(제3연륙교) 환경영향평가용역
</t>
    </r>
    <r>
      <rPr>
        <b/>
        <u/>
        <sz val="10"/>
        <rFont val="맑은 고딕"/>
        <family val="3"/>
        <charset val="129"/>
        <scheme val="major"/>
      </rPr>
      <t>(중지: 20.01.17)</t>
    </r>
    <phoneticPr fontId="2" type="noConversion"/>
  </si>
  <si>
    <t>해양수산부
서해어업관리단</t>
    <phoneticPr fontId="2" type="noConversion"/>
  </si>
  <si>
    <t>6점</t>
    <phoneticPr fontId="2" type="noConversion"/>
  </si>
  <si>
    <t>(2) 자연환경분야 책임평가자 : 김태근</t>
    <phoneticPr fontId="2" type="noConversion"/>
  </si>
  <si>
    <t>섬진강 덕치지구 등 4개사업 사후환경영향조사용역</t>
    <phoneticPr fontId="2" type="noConversion"/>
  </si>
  <si>
    <t>익산지방
국토관리청</t>
    <phoneticPr fontId="2" type="noConversion"/>
  </si>
  <si>
    <t>과천대로일대 지구단위계획 수립 관련 교통영향평가 및 전략환경영향평가 용역</t>
    <phoneticPr fontId="2" type="noConversion"/>
  </si>
  <si>
    <t>(2) 대기관리분야 책임평가자 : 황윤성</t>
    <phoneticPr fontId="2" type="noConversion"/>
  </si>
  <si>
    <t>(2) 소음진동분야 책임평가자 : 임현정</t>
    <phoneticPr fontId="2" type="noConversion"/>
  </si>
  <si>
    <t>하동~완사1 국도건설공사 사후환경영향조사 용역</t>
    <phoneticPr fontId="2" type="noConversion"/>
  </si>
  <si>
    <t>부산지방
국토관리청</t>
    <phoneticPr fontId="2" type="noConversion"/>
  </si>
  <si>
    <t>도봉산~옥정 광역철도 건설공사 사후환경영향조사용역</t>
    <phoneticPr fontId="2" type="noConversion"/>
  </si>
  <si>
    <t>경기도</t>
    <phoneticPr fontId="2" type="noConversion"/>
  </si>
  <si>
    <t>과천과천 공공주택지구 조성사업 환경영향평가용역</t>
    <phoneticPr fontId="2" type="noConversion"/>
  </si>
  <si>
    <t>한국토지주택공사</t>
  </si>
  <si>
    <t>한국토지주택공사</t>
    <phoneticPr fontId="2" type="noConversion"/>
  </si>
  <si>
    <t>(3) 소음진동분야 참여평가자 : 석현진</t>
    <phoneticPr fontId="2" type="noConversion"/>
  </si>
  <si>
    <t>(3) 대기관리분야 참여평가자 : 신명숙</t>
    <phoneticPr fontId="2" type="noConversion"/>
  </si>
  <si>
    <t>수원산업단지(3단지)조성공사사후환경영향조사용역(총괄및1차)</t>
  </si>
  <si>
    <t>에너지융합 일반산업단지 조성 사후환경영향조사 용역</t>
  </si>
  <si>
    <t>경산4일반산업단지 조성사업 사후환경영향조사용역(공사시)</t>
  </si>
  <si>
    <t>한국산업단지공단</t>
  </si>
  <si>
    <t>충청남도 
홍성군</t>
  </si>
  <si>
    <t>화성향남2 주변도로(동서간선도로 및 지방도309호선)사후환경영향조사용역(운영시)</t>
  </si>
  <si>
    <t>충청남도
홍성군</t>
  </si>
  <si>
    <t>홍성 군관리계획(용도지역지구결정(변경)전략환경영향평가용역</t>
  </si>
  <si>
    <t>문헌사색원 지구단위계획구역 지정 및 지구단위계획 수립에 따른 전략환경영향평가용역</t>
  </si>
  <si>
    <t>광주 도시철도 2호선 1단계 건설공사 사후환경영향조사 용역(1차)</t>
  </si>
  <si>
    <t>345kV 신성연EC 및 분기 T/L 소규모환경영향평가 및 재해영향평가용역</t>
  </si>
  <si>
    <t>충청남도 청양군</t>
  </si>
  <si>
    <t>신성리갈대밭 관광지 지정 및 조성계획 수립에 따른 전략환경영향평가 용역</t>
  </si>
  <si>
    <t>충청남도 서천군</t>
  </si>
  <si>
    <t>충청남도 아산시</t>
  </si>
  <si>
    <t>천안제2일반산업단지 재생 시행계획 환경영향평가 용역</t>
  </si>
  <si>
    <t>세종특별자치시</t>
  </si>
  <si>
    <t>충청남도 홍성군</t>
  </si>
  <si>
    <t>충청남도 천안시</t>
  </si>
  <si>
    <t>제2경춘(남양주-춘천) 도로건설공사 전략환경영향평가용역(1차)</t>
  </si>
  <si>
    <t>원주지방국토관리청</t>
  </si>
  <si>
    <t>충청남도 금산군</t>
  </si>
  <si>
    <t>동면~진천(제1,2공구) 도로건설공사 전략 및 환경영향평가용역</t>
  </si>
  <si>
    <t>대전지방국토관리청</t>
  </si>
  <si>
    <t>울산광역시 
울주군</t>
    <phoneticPr fontId="2" type="noConversion"/>
  </si>
  <si>
    <t>충청남도 홍성군</t>
    <phoneticPr fontId="2" type="noConversion"/>
  </si>
  <si>
    <t>충청남도 서천군</t>
    <phoneticPr fontId="2" type="noConversion"/>
  </si>
  <si>
    <t>한국전력공사
중부건설본부</t>
    <phoneticPr fontId="2" type="noConversion"/>
  </si>
  <si>
    <t>충청남도 천안시</t>
    <phoneticPr fontId="2" type="noConversion"/>
  </si>
  <si>
    <t>경상북도 고령군</t>
    <phoneticPr fontId="2" type="noConversion"/>
  </si>
  <si>
    <t>경기도 수원시</t>
    <phoneticPr fontId="2" type="noConversion"/>
  </si>
  <si>
    <r>
      <t xml:space="preserve">천안시 소하천 정비종합계획(변경) 전략환경영향평가 용역
</t>
    </r>
    <r>
      <rPr>
        <b/>
        <u/>
        <sz val="10"/>
        <rFont val="맑은 고딕"/>
        <family val="3"/>
        <charset val="129"/>
        <scheme val="major"/>
      </rPr>
      <t>(중지: 20.02.18)</t>
    </r>
    <phoneticPr fontId="2" type="noConversion"/>
  </si>
  <si>
    <r>
      <t xml:space="preserve">홍성 북서부순환 도시계획 도로건설 소규모환경영향평가용역
</t>
    </r>
    <r>
      <rPr>
        <b/>
        <u/>
        <sz val="10"/>
        <rFont val="맑은 고딕"/>
        <family val="3"/>
        <charset val="129"/>
        <scheme val="major"/>
      </rPr>
      <t>(중지: 18.08.29)</t>
    </r>
    <phoneticPr fontId="2" type="noConversion"/>
  </si>
  <si>
    <t>과업중지</t>
    <phoneticPr fontId="2" type="noConversion"/>
  </si>
  <si>
    <r>
      <t xml:space="preserve">만해한용운생가 주변 군관리계획 결정 소규모환경영향평가용역
</t>
    </r>
    <r>
      <rPr>
        <b/>
        <u/>
        <sz val="10"/>
        <rFont val="맑은 고딕"/>
        <family val="3"/>
        <charset val="129"/>
        <scheme val="major"/>
      </rPr>
      <t>(중지: 18.10.12)</t>
    </r>
    <phoneticPr fontId="2" type="noConversion"/>
  </si>
  <si>
    <r>
      <t xml:space="preserve">고령군 소하천정비 종합계획수립 전략환경영향평가 용역
</t>
    </r>
    <r>
      <rPr>
        <b/>
        <u/>
        <sz val="10"/>
        <rFont val="맑은 고딕"/>
        <family val="3"/>
        <charset val="129"/>
        <scheme val="major"/>
      </rPr>
      <t>(중지: 20.02.24)</t>
    </r>
    <phoneticPr fontId="2" type="noConversion"/>
  </si>
  <si>
    <r>
      <t xml:space="preserve">남당관광지 해제 및 군관리계획 결정(변경)전략환경영향평가 용역
</t>
    </r>
    <r>
      <rPr>
        <b/>
        <u/>
        <sz val="10"/>
        <rFont val="맑은 고딕"/>
        <family val="3"/>
        <charset val="129"/>
        <scheme val="major"/>
      </rPr>
      <t>(중지: 19.07.18)</t>
    </r>
    <phoneticPr fontId="2" type="noConversion"/>
  </si>
  <si>
    <r>
      <t xml:space="preserve">중리소하천 정비사업 소규모환경영향평가용역
</t>
    </r>
    <r>
      <rPr>
        <b/>
        <u/>
        <sz val="10"/>
        <rFont val="맑은 고딕"/>
        <family val="3"/>
        <charset val="129"/>
        <scheme val="major"/>
      </rPr>
      <t>(중지: 19.12.16)</t>
    </r>
    <phoneticPr fontId="2" type="noConversion"/>
  </si>
  <si>
    <r>
      <t xml:space="preserve">소방복합시설 기반조성공사 소규모환경영향평가용역
</t>
    </r>
    <r>
      <rPr>
        <b/>
        <u/>
        <sz val="10"/>
        <rFont val="맑은 고딕"/>
        <family val="3"/>
        <charset val="129"/>
        <scheme val="major"/>
      </rPr>
      <t>(중지: 20.02.14)</t>
    </r>
    <phoneticPr fontId="2" type="noConversion"/>
  </si>
  <si>
    <r>
      <t xml:space="preserve">남당항 군관리계획(복합형 지구단위계획) 결정(변경) 전략환경영향평가
</t>
    </r>
    <r>
      <rPr>
        <b/>
        <u/>
        <sz val="10"/>
        <rFont val="맑은 고딕"/>
        <family val="3"/>
        <charset val="129"/>
        <scheme val="major"/>
      </rPr>
      <t>(중지: 20.03.20)</t>
    </r>
    <phoneticPr fontId="2" type="noConversion"/>
  </si>
  <si>
    <r>
      <t xml:space="preserve">속동해안공원 조성 소규모 환경영향평가용역
</t>
    </r>
    <r>
      <rPr>
        <b/>
        <u/>
        <sz val="10"/>
        <rFont val="맑은 고딕"/>
        <family val="3"/>
        <charset val="129"/>
        <scheme val="major"/>
      </rPr>
      <t>(중지: 20.05.15)</t>
    </r>
    <phoneticPr fontId="2" type="noConversion"/>
  </si>
  <si>
    <t>제2매립장(1단계)조성사업 제영향평가용역(환경,재해)</t>
    <phoneticPr fontId="2" type="noConversion"/>
  </si>
  <si>
    <t>대전도시공사</t>
    <phoneticPr fontId="2" type="noConversion"/>
  </si>
  <si>
    <t>(3) 토지환경분야 참여평가자 : 손명호</t>
    <phoneticPr fontId="2" type="noConversion"/>
  </si>
  <si>
    <r>
      <t xml:space="preserve">천안천 지방하천 정비사업 소규모환경영향평가 용역
</t>
    </r>
    <r>
      <rPr>
        <b/>
        <u/>
        <sz val="10"/>
        <rFont val="맑은 고딕"/>
        <family val="3"/>
        <charset val="129"/>
        <scheme val="major"/>
      </rPr>
      <t>(중지: 20.06.25)</t>
    </r>
    <phoneticPr fontId="2" type="noConversion"/>
  </si>
  <si>
    <r>
      <t xml:space="preserve">안당소하천 정비사업 소규모환경영향평가용역
</t>
    </r>
    <r>
      <rPr>
        <b/>
        <u/>
        <sz val="10"/>
        <rFont val="맑은 고딕"/>
        <family val="3"/>
        <charset val="129"/>
        <scheme val="major"/>
      </rPr>
      <t>(중지: 20.07.14)</t>
    </r>
    <phoneticPr fontId="2" type="noConversion"/>
  </si>
  <si>
    <t>유계소하천정비사업 소규모환경영향평가용역</t>
    <phoneticPr fontId="2" type="noConversion"/>
  </si>
  <si>
    <t>산노리 자연문화예술촌 조성사업 전략 및 소규모환경영향평가 용역</t>
  </si>
  <si>
    <t>안화관리소 소규모환경영향평가용역</t>
  </si>
  <si>
    <t>농어촌도로 은하201호 확포장공사 소규모환경영향평가용역</t>
  </si>
  <si>
    <t>연암 자연재해위험개선지구 전략 및 소규모환경영향평가 용역</t>
  </si>
  <si>
    <t>중장지구 수상태양광발전사업 소규모 환경영향평가 용역</t>
  </si>
  <si>
    <t>충청남도 공주시</t>
  </si>
  <si>
    <t>충청남도 논산시</t>
  </si>
  <si>
    <t>한국가스공사</t>
  </si>
  <si>
    <t>대전
광역시</t>
  </si>
  <si>
    <t>한국
농어촌
공사</t>
  </si>
  <si>
    <t>(1) 사업총괄평가자 : 김정원</t>
    <phoneticPr fontId="2" type="noConversion"/>
  </si>
  <si>
    <t>전주시 국도대체우회도로(용정~용진) 건설공사 등 2개공사 사후환경영향조사용역</t>
    <phoneticPr fontId="2" type="noConversion"/>
  </si>
  <si>
    <t>익산지방
국토관리청</t>
    <phoneticPr fontId="2" type="noConversion"/>
  </si>
  <si>
    <t>과천대로일대 지구단위계획 수립 관련 교통영향평가 및 전략환경영향평가 용역</t>
    <phoneticPr fontId="2" type="noConversion"/>
  </si>
  <si>
    <t>서울특별시</t>
    <phoneticPr fontId="2" type="noConversion"/>
  </si>
  <si>
    <t>도봉산~옥정 광역철도 건설공사 사후환경영향조사용역</t>
    <phoneticPr fontId="2" type="noConversion"/>
  </si>
  <si>
    <t>경기도</t>
    <phoneticPr fontId="2" type="noConversion"/>
  </si>
  <si>
    <r>
      <t xml:space="preserve">전의근린공원 조성사업 소규모환경영향평가용역
</t>
    </r>
    <r>
      <rPr>
        <b/>
        <u/>
        <sz val="10"/>
        <rFont val="맑은 고딕"/>
        <family val="3"/>
        <charset val="129"/>
        <scheme val="major"/>
      </rPr>
      <t>(중지: 20.08.04)</t>
    </r>
    <phoneticPr fontId="2" type="noConversion"/>
  </si>
  <si>
    <r>
      <t xml:space="preserve">기산 농어촌도로 203호 확포장공사 소규모 환경영향평가용역
</t>
    </r>
    <r>
      <rPr>
        <b/>
        <u/>
        <sz val="10"/>
        <rFont val="맑은 고딕"/>
        <family val="3"/>
        <charset val="129"/>
        <scheme val="major"/>
      </rPr>
      <t>(중지: 20.08.07)</t>
    </r>
    <phoneticPr fontId="2" type="noConversion"/>
  </si>
  <si>
    <t>대한민국 축구종합센터(NFC) 진입도로개설 소규모환경영향평가 용역</t>
    <phoneticPr fontId="2" type="noConversion"/>
  </si>
  <si>
    <r>
      <t xml:space="preserve">금산읍 서남부지역 연결순환도로 개설공사 소규모 환경영향평가
</t>
    </r>
    <r>
      <rPr>
        <b/>
        <u/>
        <sz val="10"/>
        <rFont val="맑은 고딕"/>
        <family val="3"/>
        <charset val="129"/>
        <scheme val="major"/>
      </rPr>
      <t>(중지: 20.10.12)</t>
    </r>
    <phoneticPr fontId="2" type="noConversion"/>
  </si>
  <si>
    <r>
      <t xml:space="preserve">정림중~사정교간 도로개설 소규모 환경영향평가 용역
</t>
    </r>
    <r>
      <rPr>
        <b/>
        <u/>
        <sz val="10"/>
        <rFont val="맑은 고딕"/>
        <family val="3"/>
        <charset val="129"/>
        <scheme val="major"/>
      </rPr>
      <t>(중지: 20.08.26)</t>
    </r>
    <phoneticPr fontId="2" type="noConversion"/>
  </si>
  <si>
    <t>살구쟁이소하천 정비공사 소규모환경영향평가용역</t>
    <phoneticPr fontId="2" type="noConversion"/>
  </si>
  <si>
    <t>세종특별자치시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</si>
</sst>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 "/>
    <numFmt numFmtId="177" formatCode="#,##0_);[Red]\(#,##0\)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u/>
      <sz val="9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u/>
      <sz val="10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u/>
      <sz val="1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shrinkToFit="1"/>
    </xf>
    <xf numFmtId="14" fontId="6" fillId="0" borderId="0" xfId="0" applyNumberFormat="1" applyFont="1" applyAlignment="1">
      <alignment vertical="center" shrinkToFit="1"/>
    </xf>
    <xf numFmtId="3" fontId="0" fillId="0" borderId="0" xfId="0" applyNumberForma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14" fontId="9" fillId="0" borderId="7" xfId="0" applyNumberFormat="1" applyFont="1" applyFill="1" applyBorder="1" applyAlignment="1">
      <alignment horizontal="center" vertical="center" shrinkToFit="1"/>
    </xf>
    <xf numFmtId="2" fontId="9" fillId="0" borderId="7" xfId="0" quotePrefix="1" applyNumberFormat="1" applyFont="1" applyBorder="1" applyAlignment="1">
      <alignment horizontal="center" vertical="center"/>
    </xf>
    <xf numFmtId="2" fontId="10" fillId="0" borderId="7" xfId="0" quotePrefix="1" applyNumberFormat="1" applyFont="1" applyBorder="1" applyAlignment="1">
      <alignment horizontal="center" vertical="center"/>
    </xf>
    <xf numFmtId="2" fontId="10" fillId="0" borderId="7" xfId="0" quotePrefix="1" applyNumberFormat="1" applyFont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shrinkToFit="1"/>
    </xf>
    <xf numFmtId="2" fontId="11" fillId="0" borderId="7" xfId="0" quotePrefix="1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shrinkToFit="1"/>
    </xf>
    <xf numFmtId="41" fontId="8" fillId="0" borderId="7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shrinkToFit="1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 shrinkToFit="1"/>
    </xf>
    <xf numFmtId="41" fontId="9" fillId="0" borderId="7" xfId="1" applyNumberFormat="1" applyFont="1" applyFill="1" applyBorder="1" applyAlignment="1">
      <alignment horizontal="center" vertical="center"/>
    </xf>
    <xf numFmtId="41" fontId="9" fillId="0" borderId="7" xfId="1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176" fontId="14" fillId="0" borderId="7" xfId="0" applyNumberFormat="1" applyFont="1" applyBorder="1" applyAlignment="1">
      <alignment horizontal="center" vertical="center" wrapText="1"/>
    </xf>
    <xf numFmtId="14" fontId="14" fillId="0" borderId="7" xfId="0" applyNumberFormat="1" applyFont="1" applyBorder="1" applyAlignment="1">
      <alignment horizontal="center" vertical="center"/>
    </xf>
    <xf numFmtId="2" fontId="12" fillId="0" borderId="7" xfId="0" quotePrefix="1" applyNumberFormat="1" applyFont="1" applyBorder="1" applyAlignment="1">
      <alignment horizontal="center" vertical="center" wrapText="1"/>
    </xf>
    <xf numFmtId="2" fontId="12" fillId="0" borderId="7" xfId="0" quotePrefix="1" applyNumberFormat="1" applyFont="1" applyBorder="1" applyAlignment="1">
      <alignment horizontal="center" vertical="center"/>
    </xf>
    <xf numFmtId="176" fontId="14" fillId="0" borderId="7" xfId="0" applyNumberFormat="1" applyFont="1" applyBorder="1" applyAlignment="1">
      <alignment horizontal="center" vertical="center"/>
    </xf>
    <xf numFmtId="2" fontId="12" fillId="0" borderId="7" xfId="0" quotePrefix="1" applyNumberFormat="1" applyFont="1" applyBorder="1" applyAlignment="1">
      <alignment horizontal="center" vertical="center" wrapText="1" shrinkToFit="1"/>
    </xf>
    <xf numFmtId="14" fontId="9" fillId="0" borderId="7" xfId="0" applyNumberFormat="1" applyFont="1" applyBorder="1" applyAlignment="1">
      <alignment horizontal="center" vertical="center"/>
    </xf>
    <xf numFmtId="41" fontId="14" fillId="0" borderId="7" xfId="1" applyFont="1" applyBorder="1" applyAlignment="1">
      <alignment horizontal="center" vertical="center"/>
    </xf>
    <xf numFmtId="177" fontId="9" fillId="0" borderId="7" xfId="0" applyNumberFormat="1" applyFont="1" applyFill="1" applyBorder="1" applyAlignment="1">
      <alignment horizontal="center" vertical="center"/>
    </xf>
    <xf numFmtId="177" fontId="9" fillId="0" borderId="7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6"/>
  <sheetViews>
    <sheetView tabSelected="1" view="pageBreakPreview" zoomScale="70" zoomScaleNormal="85" zoomScaleSheetLayoutView="70" workbookViewId="0">
      <selection activeCell="G130" sqref="G130"/>
    </sheetView>
  </sheetViews>
  <sheetFormatPr defaultRowHeight="16.5" x14ac:dyDescent="0.3"/>
  <cols>
    <col min="1" max="1" width="4.625" customWidth="1"/>
    <col min="2" max="2" width="27.625" customWidth="1"/>
    <col min="3" max="3" width="15.625" customWidth="1"/>
    <col min="4" max="4" width="9.625" customWidth="1"/>
    <col min="5" max="6" width="9.625" style="26" customWidth="1"/>
    <col min="7" max="7" width="8.625" customWidth="1"/>
    <col min="8" max="10" width="9.625" customWidth="1"/>
    <col min="11" max="11" width="11.125" customWidth="1"/>
    <col min="13" max="13" width="12.25" bestFit="1" customWidth="1"/>
  </cols>
  <sheetData>
    <row r="1" spans="1:13" s="3" customFormat="1" ht="24.95" customHeight="1" x14ac:dyDescent="0.3">
      <c r="A1" s="46" t="s">
        <v>123</v>
      </c>
      <c r="B1" s="46"/>
      <c r="C1" s="46"/>
      <c r="D1" s="46"/>
      <c r="E1" s="46"/>
      <c r="F1" s="46"/>
      <c r="G1" s="46"/>
      <c r="H1" s="46"/>
      <c r="I1" s="46"/>
      <c r="J1" s="1"/>
      <c r="K1" s="2"/>
    </row>
    <row r="2" spans="1:13" x14ac:dyDescent="0.3">
      <c r="A2" s="4"/>
      <c r="B2" s="4"/>
      <c r="C2" s="4"/>
      <c r="D2" s="4"/>
      <c r="E2" s="5"/>
      <c r="F2" s="5"/>
      <c r="G2" s="4"/>
      <c r="H2" s="4"/>
      <c r="I2" s="6">
        <v>44127</v>
      </c>
      <c r="J2" s="6"/>
      <c r="K2" s="4"/>
      <c r="M2" s="7"/>
    </row>
    <row r="3" spans="1:13" ht="24.95" customHeight="1" x14ac:dyDescent="0.3">
      <c r="A3" s="47" t="s">
        <v>0</v>
      </c>
      <c r="B3" s="49" t="s">
        <v>1</v>
      </c>
      <c r="C3" s="49" t="s">
        <v>2</v>
      </c>
      <c r="D3" s="43" t="s">
        <v>3</v>
      </c>
      <c r="E3" s="50" t="s">
        <v>4</v>
      </c>
      <c r="F3" s="51"/>
      <c r="G3" s="43" t="s">
        <v>5</v>
      </c>
      <c r="H3" s="43" t="s">
        <v>6</v>
      </c>
      <c r="I3" s="43" t="s">
        <v>7</v>
      </c>
      <c r="J3" s="43" t="s">
        <v>8</v>
      </c>
      <c r="K3" s="43" t="s">
        <v>9</v>
      </c>
      <c r="M3" s="7"/>
    </row>
    <row r="4" spans="1:13" ht="30" customHeight="1" x14ac:dyDescent="0.3">
      <c r="A4" s="48"/>
      <c r="B4" s="45"/>
      <c r="C4" s="45"/>
      <c r="D4" s="44"/>
      <c r="E4" s="52"/>
      <c r="F4" s="53"/>
      <c r="G4" s="44"/>
      <c r="H4" s="54"/>
      <c r="I4" s="44"/>
      <c r="J4" s="44"/>
      <c r="K4" s="45"/>
    </row>
    <row r="5" spans="1:13" ht="60" customHeight="1" x14ac:dyDescent="0.3">
      <c r="A5" s="8">
        <v>1</v>
      </c>
      <c r="B5" s="9" t="s">
        <v>124</v>
      </c>
      <c r="C5" s="10" t="s">
        <v>125</v>
      </c>
      <c r="D5" s="27">
        <v>2712</v>
      </c>
      <c r="E5" s="11">
        <v>38888</v>
      </c>
      <c r="F5" s="11">
        <v>44742</v>
      </c>
      <c r="G5" s="38">
        <f t="shared" ref="G5:G6" si="0">SUM(IF((F5-$I$2+1)&gt;365,365,F5-$I$2+1))</f>
        <v>365</v>
      </c>
      <c r="H5" s="39">
        <f t="shared" ref="H5:H6" si="1">F5-E5+1</f>
        <v>5855</v>
      </c>
      <c r="I5" s="12">
        <f t="shared" ref="I5:I6" si="2">(D5*(G5/H5)/10)</f>
        <v>16.906575576430402</v>
      </c>
      <c r="J5" s="12"/>
      <c r="K5" s="13"/>
    </row>
    <row r="6" spans="1:13" ht="60" customHeight="1" x14ac:dyDescent="0.3">
      <c r="A6" s="8">
        <v>2</v>
      </c>
      <c r="B6" s="9" t="s">
        <v>23</v>
      </c>
      <c r="C6" s="10" t="s">
        <v>35</v>
      </c>
      <c r="D6" s="27">
        <v>1862</v>
      </c>
      <c r="E6" s="11">
        <v>40078</v>
      </c>
      <c r="F6" s="11">
        <v>44957</v>
      </c>
      <c r="G6" s="38">
        <f t="shared" si="0"/>
        <v>365</v>
      </c>
      <c r="H6" s="39">
        <f t="shared" si="1"/>
        <v>4880</v>
      </c>
      <c r="I6" s="12">
        <f t="shared" si="2"/>
        <v>13.926844262295083</v>
      </c>
      <c r="J6" s="12"/>
      <c r="K6" s="14"/>
    </row>
    <row r="7" spans="1:13" ht="60" customHeight="1" x14ac:dyDescent="0.3">
      <c r="A7" s="8">
        <v>3</v>
      </c>
      <c r="B7" s="9" t="s">
        <v>25</v>
      </c>
      <c r="C7" s="10" t="s">
        <v>38</v>
      </c>
      <c r="D7" s="27">
        <v>726</v>
      </c>
      <c r="E7" s="11">
        <v>41962</v>
      </c>
      <c r="F7" s="11">
        <v>44502</v>
      </c>
      <c r="G7" s="38">
        <f t="shared" ref="G7:G16" si="3">SUM(IF((F7-$I$2+1)&gt;365,365,F7-$I$2+1))</f>
        <v>365</v>
      </c>
      <c r="H7" s="39">
        <f t="shared" ref="H7:H11" si="4">F7-E7+1</f>
        <v>2541</v>
      </c>
      <c r="I7" s="12">
        <f t="shared" ref="I7:I9" si="5">(D7*(G7/H7)/10)</f>
        <v>10.428571428571427</v>
      </c>
      <c r="J7" s="12"/>
      <c r="K7" s="14"/>
    </row>
    <row r="8" spans="1:13" ht="60" customHeight="1" x14ac:dyDescent="0.3">
      <c r="A8" s="8">
        <v>4</v>
      </c>
      <c r="B8" s="9" t="s">
        <v>126</v>
      </c>
      <c r="C8" s="10" t="s">
        <v>127</v>
      </c>
      <c r="D8" s="27">
        <v>93</v>
      </c>
      <c r="E8" s="11">
        <v>42977</v>
      </c>
      <c r="F8" s="11">
        <v>44196</v>
      </c>
      <c r="G8" s="38">
        <f t="shared" si="3"/>
        <v>70</v>
      </c>
      <c r="H8" s="39">
        <f t="shared" si="4"/>
        <v>1220</v>
      </c>
      <c r="I8" s="12">
        <f t="shared" si="5"/>
        <v>0.53360655737704921</v>
      </c>
      <c r="J8" s="12"/>
      <c r="K8" s="12"/>
    </row>
    <row r="9" spans="1:13" ht="60" customHeight="1" x14ac:dyDescent="0.3">
      <c r="A9" s="8">
        <v>5</v>
      </c>
      <c r="B9" s="9" t="s">
        <v>29</v>
      </c>
      <c r="C9" s="10" t="s">
        <v>11</v>
      </c>
      <c r="D9" s="28">
        <v>421</v>
      </c>
      <c r="E9" s="15">
        <v>43196</v>
      </c>
      <c r="F9" s="15">
        <v>44656</v>
      </c>
      <c r="G9" s="38">
        <f t="shared" si="3"/>
        <v>365</v>
      </c>
      <c r="H9" s="39">
        <f t="shared" si="4"/>
        <v>1461</v>
      </c>
      <c r="I9" s="12">
        <f t="shared" si="5"/>
        <v>10.51779603011636</v>
      </c>
      <c r="J9" s="12"/>
      <c r="K9" s="13"/>
      <c r="M9" s="40"/>
    </row>
    <row r="10" spans="1:13" ht="60" customHeight="1" x14ac:dyDescent="0.3">
      <c r="A10" s="8">
        <v>6</v>
      </c>
      <c r="B10" s="9" t="s">
        <v>34</v>
      </c>
      <c r="C10" s="10" t="s">
        <v>40</v>
      </c>
      <c r="D10" s="28">
        <v>464</v>
      </c>
      <c r="E10" s="15">
        <v>43460</v>
      </c>
      <c r="F10" s="15">
        <v>43909</v>
      </c>
      <c r="G10" s="38">
        <v>22</v>
      </c>
      <c r="H10" s="39">
        <f t="shared" si="4"/>
        <v>450</v>
      </c>
      <c r="I10" s="12">
        <v>0</v>
      </c>
      <c r="J10" s="12"/>
      <c r="K10" s="14" t="s">
        <v>42</v>
      </c>
      <c r="M10" s="40"/>
    </row>
    <row r="11" spans="1:13" ht="60" customHeight="1" x14ac:dyDescent="0.3">
      <c r="A11" s="8">
        <v>7</v>
      </c>
      <c r="B11" s="29" t="s">
        <v>48</v>
      </c>
      <c r="C11" s="30" t="s">
        <v>14</v>
      </c>
      <c r="D11" s="37">
        <v>486</v>
      </c>
      <c r="E11" s="31">
        <v>43494</v>
      </c>
      <c r="F11" s="36">
        <v>43858</v>
      </c>
      <c r="G11" s="38">
        <v>12</v>
      </c>
      <c r="H11" s="39">
        <f t="shared" si="4"/>
        <v>365</v>
      </c>
      <c r="I11" s="12">
        <v>0</v>
      </c>
      <c r="J11" s="12"/>
      <c r="K11" s="14" t="s">
        <v>42</v>
      </c>
    </row>
    <row r="12" spans="1:13" ht="60" customHeight="1" x14ac:dyDescent="0.3">
      <c r="A12" s="8">
        <v>8</v>
      </c>
      <c r="B12" s="9" t="s">
        <v>31</v>
      </c>
      <c r="C12" s="10" t="s">
        <v>11</v>
      </c>
      <c r="D12" s="28">
        <v>1107</v>
      </c>
      <c r="E12" s="15">
        <v>43795</v>
      </c>
      <c r="F12" s="15">
        <v>45251</v>
      </c>
      <c r="G12" s="38">
        <f t="shared" si="3"/>
        <v>365</v>
      </c>
      <c r="H12" s="39">
        <f>F12-E12+1</f>
        <v>1457</v>
      </c>
      <c r="I12" s="12">
        <f>(D12*(G12/H12)/10)</f>
        <v>27.731983527796849</v>
      </c>
      <c r="J12" s="12"/>
      <c r="K12" s="13"/>
    </row>
    <row r="13" spans="1:13" ht="60" customHeight="1" x14ac:dyDescent="0.3">
      <c r="A13" s="8">
        <v>9</v>
      </c>
      <c r="B13" s="9" t="s">
        <v>32</v>
      </c>
      <c r="C13" s="10" t="s">
        <v>15</v>
      </c>
      <c r="D13" s="28">
        <v>735</v>
      </c>
      <c r="E13" s="15">
        <v>43860</v>
      </c>
      <c r="F13" s="15">
        <v>44377</v>
      </c>
      <c r="G13" s="38">
        <f t="shared" si="3"/>
        <v>251</v>
      </c>
      <c r="H13" s="39">
        <f>F13-E13+1</f>
        <v>518</v>
      </c>
      <c r="I13" s="12">
        <f>(D13*(G13/H13)/10)</f>
        <v>35.614864864864863</v>
      </c>
      <c r="J13" s="12"/>
      <c r="K13" s="14"/>
    </row>
    <row r="14" spans="1:13" ht="60" customHeight="1" x14ac:dyDescent="0.3">
      <c r="A14" s="8">
        <v>10</v>
      </c>
      <c r="B14" s="9" t="s">
        <v>128</v>
      </c>
      <c r="C14" s="10" t="s">
        <v>129</v>
      </c>
      <c r="D14" s="28">
        <v>1569</v>
      </c>
      <c r="E14" s="15">
        <v>43901</v>
      </c>
      <c r="F14" s="15">
        <v>46820</v>
      </c>
      <c r="G14" s="38">
        <f t="shared" si="3"/>
        <v>365</v>
      </c>
      <c r="H14" s="39">
        <f t="shared" ref="H14" si="6">F14-E14+1</f>
        <v>2920</v>
      </c>
      <c r="I14" s="12">
        <f t="shared" ref="I14" si="7">(D14*(G14/H14)/10)</f>
        <v>19.612500000000001</v>
      </c>
      <c r="J14" s="12"/>
      <c r="K14" s="14"/>
    </row>
    <row r="15" spans="1:13" ht="60" customHeight="1" x14ac:dyDescent="0.3">
      <c r="A15" s="8">
        <v>11</v>
      </c>
      <c r="B15" s="9" t="s">
        <v>107</v>
      </c>
      <c r="C15" s="10" t="s">
        <v>108</v>
      </c>
      <c r="D15" s="28">
        <v>528</v>
      </c>
      <c r="E15" s="15">
        <v>44013</v>
      </c>
      <c r="F15" s="15">
        <v>44552</v>
      </c>
      <c r="G15" s="38">
        <f t="shared" si="3"/>
        <v>365</v>
      </c>
      <c r="H15" s="39">
        <f>F15-E15+1</f>
        <v>540</v>
      </c>
      <c r="I15" s="12">
        <f>(D15*(G15/H15)/10)</f>
        <v>35.68888888888889</v>
      </c>
      <c r="J15" s="12"/>
      <c r="K15" s="14"/>
    </row>
    <row r="16" spans="1:13" ht="60" customHeight="1" x14ac:dyDescent="0.3">
      <c r="A16" s="8">
        <v>12</v>
      </c>
      <c r="B16" s="9" t="s">
        <v>33</v>
      </c>
      <c r="C16" s="10" t="s">
        <v>11</v>
      </c>
      <c r="D16" s="28">
        <v>662</v>
      </c>
      <c r="E16" s="15">
        <v>38530</v>
      </c>
      <c r="F16" s="15">
        <v>44561</v>
      </c>
      <c r="G16" s="38">
        <f t="shared" si="3"/>
        <v>365</v>
      </c>
      <c r="H16" s="39">
        <f>F16-E16+1</f>
        <v>6032</v>
      </c>
      <c r="I16" s="12">
        <f>(D16*(G16/H16)/10)</f>
        <v>4.0058023872679041</v>
      </c>
      <c r="J16" s="12"/>
      <c r="K16" s="13"/>
    </row>
    <row r="17" spans="1:13" ht="39.950000000000003" customHeight="1" x14ac:dyDescent="0.3">
      <c r="A17" s="41" t="s">
        <v>16</v>
      </c>
      <c r="B17" s="42"/>
      <c r="C17" s="18"/>
      <c r="D17" s="17"/>
      <c r="E17" s="19"/>
      <c r="F17" s="19"/>
      <c r="G17" s="20"/>
      <c r="H17" s="17"/>
      <c r="I17" s="21">
        <f>SUM(I5:I16)</f>
        <v>174.96743352360883</v>
      </c>
      <c r="J17" s="21" t="s">
        <v>41</v>
      </c>
      <c r="K17" s="18"/>
    </row>
    <row r="18" spans="1:13" ht="9.9499999999999993" customHeight="1" x14ac:dyDescent="0.3">
      <c r="A18" s="22"/>
      <c r="B18" s="23"/>
      <c r="C18" s="23"/>
      <c r="D18" s="22"/>
      <c r="E18" s="24"/>
      <c r="F18" s="24"/>
      <c r="G18" s="22"/>
      <c r="H18" s="22"/>
      <c r="I18" s="22"/>
      <c r="J18" s="22"/>
      <c r="K18" s="23"/>
    </row>
    <row r="19" spans="1:13" ht="24.95" customHeight="1" x14ac:dyDescent="0.3">
      <c r="A19" s="46" t="s">
        <v>51</v>
      </c>
      <c r="B19" s="46"/>
      <c r="C19" s="46"/>
      <c r="D19" s="46"/>
      <c r="E19" s="46"/>
      <c r="F19" s="46"/>
      <c r="G19" s="46"/>
      <c r="H19" s="46"/>
      <c r="I19" s="46"/>
      <c r="J19" s="2"/>
      <c r="K19" s="25"/>
    </row>
    <row r="20" spans="1:13" x14ac:dyDescent="0.3">
      <c r="A20" s="4"/>
      <c r="B20" s="4"/>
      <c r="C20" s="4"/>
      <c r="D20" s="4"/>
      <c r="E20" s="5"/>
      <c r="F20" s="5"/>
      <c r="G20" s="4"/>
      <c r="H20" s="4"/>
      <c r="I20" s="6"/>
      <c r="J20" s="6"/>
      <c r="K20" s="4"/>
      <c r="M20" s="7"/>
    </row>
    <row r="21" spans="1:13" ht="24.95" customHeight="1" x14ac:dyDescent="0.3">
      <c r="A21" s="47" t="s">
        <v>0</v>
      </c>
      <c r="B21" s="49" t="s">
        <v>1</v>
      </c>
      <c r="C21" s="49" t="s">
        <v>2</v>
      </c>
      <c r="D21" s="43" t="s">
        <v>3</v>
      </c>
      <c r="E21" s="50" t="s">
        <v>4</v>
      </c>
      <c r="F21" s="51"/>
      <c r="G21" s="43" t="s">
        <v>5</v>
      </c>
      <c r="H21" s="43" t="s">
        <v>6</v>
      </c>
      <c r="I21" s="43" t="s">
        <v>7</v>
      </c>
      <c r="J21" s="43" t="s">
        <v>8</v>
      </c>
      <c r="K21" s="43" t="s">
        <v>9</v>
      </c>
      <c r="M21" s="7"/>
    </row>
    <row r="22" spans="1:13" ht="30" customHeight="1" x14ac:dyDescent="0.3">
      <c r="A22" s="48"/>
      <c r="B22" s="45"/>
      <c r="C22" s="45"/>
      <c r="D22" s="44"/>
      <c r="E22" s="52"/>
      <c r="F22" s="53"/>
      <c r="G22" s="44"/>
      <c r="H22" s="54"/>
      <c r="I22" s="44"/>
      <c r="J22" s="44"/>
      <c r="K22" s="45"/>
    </row>
    <row r="23" spans="1:13" ht="54.95" customHeight="1" x14ac:dyDescent="0.3">
      <c r="A23" s="8">
        <v>1</v>
      </c>
      <c r="B23" s="9" t="s">
        <v>21</v>
      </c>
      <c r="C23" s="10" t="s">
        <v>17</v>
      </c>
      <c r="D23" s="27">
        <v>682</v>
      </c>
      <c r="E23" s="11">
        <v>39997</v>
      </c>
      <c r="F23" s="11">
        <v>45199</v>
      </c>
      <c r="G23" s="38">
        <f>SUM(IF((F23-$I$2+1)&gt;365,365,F23-$I$2+1))</f>
        <v>365</v>
      </c>
      <c r="H23" s="39">
        <f t="shared" ref="H23" si="8">F23-E23+1</f>
        <v>5203</v>
      </c>
      <c r="I23" s="12">
        <f t="shared" ref="I23" si="9">(D23*(G23/H23)/10)</f>
        <v>4.7843551797040167</v>
      </c>
      <c r="J23" s="12"/>
      <c r="K23" s="13"/>
    </row>
    <row r="24" spans="1:13" ht="54.95" customHeight="1" x14ac:dyDescent="0.3">
      <c r="A24" s="8">
        <v>2</v>
      </c>
      <c r="B24" s="9" t="s">
        <v>22</v>
      </c>
      <c r="C24" s="10" t="s">
        <v>35</v>
      </c>
      <c r="D24" s="27">
        <v>1671</v>
      </c>
      <c r="E24" s="11">
        <v>40035</v>
      </c>
      <c r="F24" s="11">
        <v>44227</v>
      </c>
      <c r="G24" s="38">
        <f t="shared" ref="G24:G32" si="10">SUM(IF((F24-$I$2+1)&gt;365,365,F24-$I$2+1))</f>
        <v>101</v>
      </c>
      <c r="H24" s="39">
        <v>0</v>
      </c>
      <c r="I24" s="12">
        <v>0</v>
      </c>
      <c r="J24" s="12"/>
      <c r="K24" s="14" t="s">
        <v>10</v>
      </c>
    </row>
    <row r="25" spans="1:13" ht="54.95" customHeight="1" x14ac:dyDescent="0.3">
      <c r="A25" s="8">
        <v>3</v>
      </c>
      <c r="B25" s="9" t="s">
        <v>23</v>
      </c>
      <c r="C25" s="10" t="s">
        <v>35</v>
      </c>
      <c r="D25" s="27">
        <v>1862</v>
      </c>
      <c r="E25" s="11">
        <v>40078</v>
      </c>
      <c r="F25" s="11">
        <v>44957</v>
      </c>
      <c r="G25" s="38">
        <f t="shared" si="10"/>
        <v>365</v>
      </c>
      <c r="H25" s="39">
        <f t="shared" ref="H25:H28" si="11">F25-E25+1</f>
        <v>4880</v>
      </c>
      <c r="I25" s="12">
        <f t="shared" ref="I25:I28" si="12">(D25*(G25/H25)/10)</f>
        <v>13.926844262295083</v>
      </c>
      <c r="J25" s="12"/>
      <c r="K25" s="14"/>
    </row>
    <row r="26" spans="1:13" ht="54.95" customHeight="1" x14ac:dyDescent="0.3">
      <c r="A26" s="8">
        <v>4</v>
      </c>
      <c r="B26" s="9" t="s">
        <v>24</v>
      </c>
      <c r="C26" s="10" t="s">
        <v>36</v>
      </c>
      <c r="D26" s="27">
        <v>701</v>
      </c>
      <c r="E26" s="11">
        <v>40108</v>
      </c>
      <c r="F26" s="11">
        <v>44469</v>
      </c>
      <c r="G26" s="38">
        <f t="shared" si="10"/>
        <v>343</v>
      </c>
      <c r="H26" s="39">
        <f t="shared" si="11"/>
        <v>4362</v>
      </c>
      <c r="I26" s="12">
        <f t="shared" si="12"/>
        <v>5.5122191655204036</v>
      </c>
      <c r="J26" s="12"/>
      <c r="K26" s="12"/>
    </row>
    <row r="27" spans="1:13" ht="54.95" customHeight="1" x14ac:dyDescent="0.3">
      <c r="A27" s="8">
        <v>5</v>
      </c>
      <c r="B27" s="9" t="s">
        <v>52</v>
      </c>
      <c r="C27" s="10" t="s">
        <v>53</v>
      </c>
      <c r="D27" s="27">
        <v>1369</v>
      </c>
      <c r="E27" s="11">
        <v>41904</v>
      </c>
      <c r="F27" s="11">
        <v>44399</v>
      </c>
      <c r="G27" s="38">
        <f t="shared" si="10"/>
        <v>273</v>
      </c>
      <c r="H27" s="39">
        <f t="shared" si="11"/>
        <v>2496</v>
      </c>
      <c r="I27" s="12">
        <f t="shared" si="12"/>
        <v>14.973437499999999</v>
      </c>
      <c r="J27" s="12"/>
      <c r="K27" s="13"/>
    </row>
    <row r="28" spans="1:13" ht="54.95" customHeight="1" x14ac:dyDescent="0.3">
      <c r="A28" s="8">
        <v>6</v>
      </c>
      <c r="B28" s="9" t="s">
        <v>26</v>
      </c>
      <c r="C28" s="10" t="s">
        <v>12</v>
      </c>
      <c r="D28" s="27">
        <v>3299</v>
      </c>
      <c r="E28" s="11">
        <v>42188</v>
      </c>
      <c r="F28" s="11">
        <v>44286</v>
      </c>
      <c r="G28" s="38">
        <f t="shared" si="10"/>
        <v>160</v>
      </c>
      <c r="H28" s="39">
        <f t="shared" si="11"/>
        <v>2099</v>
      </c>
      <c r="I28" s="12">
        <f t="shared" si="12"/>
        <v>25.147212958551691</v>
      </c>
      <c r="J28" s="12"/>
      <c r="K28" s="12"/>
    </row>
    <row r="29" spans="1:13" ht="54.95" customHeight="1" x14ac:dyDescent="0.3">
      <c r="A29" s="8">
        <v>7</v>
      </c>
      <c r="B29" s="9" t="s">
        <v>28</v>
      </c>
      <c r="C29" s="10" t="s">
        <v>19</v>
      </c>
      <c r="D29" s="28">
        <v>1331</v>
      </c>
      <c r="E29" s="15">
        <v>42706</v>
      </c>
      <c r="F29" s="15">
        <v>46305</v>
      </c>
      <c r="G29" s="38">
        <f t="shared" si="10"/>
        <v>365</v>
      </c>
      <c r="H29" s="39">
        <f>F29-E29+1</f>
        <v>3600</v>
      </c>
      <c r="I29" s="12">
        <f>(D29*(G29/H29)/10)</f>
        <v>13.494861111111112</v>
      </c>
      <c r="J29" s="12"/>
      <c r="K29" s="13"/>
    </row>
    <row r="30" spans="1:13" ht="54.95" customHeight="1" x14ac:dyDescent="0.3">
      <c r="A30" s="8">
        <v>8</v>
      </c>
      <c r="B30" s="9" t="s">
        <v>54</v>
      </c>
      <c r="C30" s="10" t="s">
        <v>13</v>
      </c>
      <c r="D30" s="28">
        <v>93</v>
      </c>
      <c r="E30" s="15">
        <v>42977</v>
      </c>
      <c r="F30" s="15">
        <v>44196</v>
      </c>
      <c r="G30" s="38">
        <f>SUM(IF((F30-$I$2+1)&gt;365,365,F30-$I$2+1))</f>
        <v>70</v>
      </c>
      <c r="H30" s="39">
        <f>F30-E30+1</f>
        <v>1220</v>
      </c>
      <c r="I30" s="12">
        <f>(D30*(G30/H30)/10)</f>
        <v>0.53360655737704921</v>
      </c>
      <c r="J30" s="12"/>
      <c r="K30" s="14"/>
    </row>
    <row r="31" spans="1:13" ht="54.95" customHeight="1" x14ac:dyDescent="0.3">
      <c r="A31" s="8">
        <v>9</v>
      </c>
      <c r="B31" s="9" t="s">
        <v>29</v>
      </c>
      <c r="C31" s="10" t="s">
        <v>11</v>
      </c>
      <c r="D31" s="28">
        <v>421</v>
      </c>
      <c r="E31" s="15">
        <v>43196</v>
      </c>
      <c r="F31" s="15">
        <v>44656</v>
      </c>
      <c r="G31" s="38">
        <f t="shared" si="10"/>
        <v>365</v>
      </c>
      <c r="H31" s="39">
        <f>F31-E31+1</f>
        <v>1461</v>
      </c>
      <c r="I31" s="12">
        <f>(D31*(G31/H31)/10)</f>
        <v>10.51779603011636</v>
      </c>
      <c r="J31" s="12"/>
      <c r="K31" s="14"/>
    </row>
    <row r="32" spans="1:13" ht="54.95" customHeight="1" x14ac:dyDescent="0.3">
      <c r="A32" s="8">
        <v>10</v>
      </c>
      <c r="B32" s="9" t="s">
        <v>30</v>
      </c>
      <c r="C32" s="10" t="s">
        <v>39</v>
      </c>
      <c r="D32" s="28">
        <v>1269</v>
      </c>
      <c r="E32" s="15">
        <v>43388</v>
      </c>
      <c r="F32" s="15">
        <v>46267</v>
      </c>
      <c r="G32" s="38">
        <f t="shared" si="10"/>
        <v>365</v>
      </c>
      <c r="H32" s="39">
        <f t="shared" ref="H32" si="13">F32-E32+1</f>
        <v>2880</v>
      </c>
      <c r="I32" s="12">
        <f t="shared" ref="I32" si="14">(D32*(G32/H32)/10)</f>
        <v>16.082812499999999</v>
      </c>
      <c r="J32" s="12"/>
      <c r="K32" s="14"/>
    </row>
    <row r="33" spans="1:13" ht="54.95" customHeight="1" x14ac:dyDescent="0.3">
      <c r="A33" s="8">
        <v>11</v>
      </c>
      <c r="B33" s="9" t="s">
        <v>34</v>
      </c>
      <c r="C33" s="10" t="s">
        <v>40</v>
      </c>
      <c r="D33" s="28">
        <v>464</v>
      </c>
      <c r="E33" s="15">
        <v>43460</v>
      </c>
      <c r="F33" s="15">
        <v>43909</v>
      </c>
      <c r="G33" s="38">
        <v>22</v>
      </c>
      <c r="H33" s="39">
        <f>F33-E33+1</f>
        <v>450</v>
      </c>
      <c r="I33" s="12">
        <v>0</v>
      </c>
      <c r="J33" s="12"/>
      <c r="K33" s="14" t="s">
        <v>42</v>
      </c>
    </row>
    <row r="34" spans="1:13" ht="54.95" customHeight="1" x14ac:dyDescent="0.3">
      <c r="A34" s="8">
        <v>12</v>
      </c>
      <c r="B34" s="9" t="s">
        <v>31</v>
      </c>
      <c r="C34" s="10" t="s">
        <v>11</v>
      </c>
      <c r="D34" s="28">
        <v>1107</v>
      </c>
      <c r="E34" s="15">
        <v>43795</v>
      </c>
      <c r="F34" s="15">
        <v>45251</v>
      </c>
      <c r="G34" s="38">
        <f t="shared" ref="G34:G36" si="15">SUM(IF((F34-$I$2+1)&gt;365,365,F34-$I$2+1))</f>
        <v>365</v>
      </c>
      <c r="H34" s="39">
        <f>F34-E34+1</f>
        <v>1457</v>
      </c>
      <c r="I34" s="12">
        <f>(D34*(G34/H34)/10)</f>
        <v>27.731983527796849</v>
      </c>
      <c r="J34" s="12"/>
      <c r="K34" s="13"/>
    </row>
    <row r="35" spans="1:13" ht="54.95" customHeight="1" x14ac:dyDescent="0.3">
      <c r="A35" s="8">
        <v>13</v>
      </c>
      <c r="B35" s="9" t="s">
        <v>32</v>
      </c>
      <c r="C35" s="10" t="s">
        <v>15</v>
      </c>
      <c r="D35" s="28">
        <v>735</v>
      </c>
      <c r="E35" s="15">
        <v>43860</v>
      </c>
      <c r="F35" s="15">
        <v>44377</v>
      </c>
      <c r="G35" s="38">
        <f t="shared" si="15"/>
        <v>251</v>
      </c>
      <c r="H35" s="39">
        <f t="shared" ref="H35" si="16">F35-E35+1</f>
        <v>518</v>
      </c>
      <c r="I35" s="12">
        <f t="shared" ref="I35" si="17">(D35*(G35/H35)/10)</f>
        <v>35.614864864864863</v>
      </c>
      <c r="J35" s="12"/>
      <c r="K35" s="14"/>
    </row>
    <row r="36" spans="1:13" ht="54.95" customHeight="1" x14ac:dyDescent="0.3">
      <c r="A36" s="8">
        <v>14</v>
      </c>
      <c r="B36" s="9" t="s">
        <v>33</v>
      </c>
      <c r="C36" s="10" t="s">
        <v>11</v>
      </c>
      <c r="D36" s="28">
        <v>662</v>
      </c>
      <c r="E36" s="15">
        <v>38530</v>
      </c>
      <c r="F36" s="15">
        <v>44561</v>
      </c>
      <c r="G36" s="38">
        <f t="shared" si="15"/>
        <v>365</v>
      </c>
      <c r="H36" s="39">
        <f>F36-E36+1</f>
        <v>6032</v>
      </c>
      <c r="I36" s="12">
        <f>(D36*(G36/H36)/10)</f>
        <v>4.0058023872679041</v>
      </c>
      <c r="J36" s="12"/>
      <c r="K36" s="14"/>
    </row>
    <row r="37" spans="1:13" ht="39.950000000000003" customHeight="1" x14ac:dyDescent="0.3">
      <c r="A37" s="41" t="s">
        <v>16</v>
      </c>
      <c r="B37" s="42"/>
      <c r="C37" s="18"/>
      <c r="D37" s="17"/>
      <c r="E37" s="19"/>
      <c r="F37" s="19"/>
      <c r="G37" s="20"/>
      <c r="H37" s="17"/>
      <c r="I37" s="21">
        <f>SUM(I23:I36)</f>
        <v>172.32579604460534</v>
      </c>
      <c r="J37" s="21" t="s">
        <v>43</v>
      </c>
      <c r="K37" s="18"/>
    </row>
    <row r="38" spans="1:13" ht="9.9499999999999993" customHeight="1" x14ac:dyDescent="0.3">
      <c r="A38" s="22"/>
      <c r="B38" s="23"/>
      <c r="C38" s="23"/>
      <c r="D38" s="22"/>
      <c r="E38" s="24"/>
      <c r="F38" s="24"/>
      <c r="G38" s="22"/>
      <c r="H38" s="22"/>
      <c r="I38" s="22"/>
      <c r="J38" s="22"/>
      <c r="K38" s="23"/>
    </row>
    <row r="39" spans="1:13" ht="9.9499999999999993" customHeight="1" x14ac:dyDescent="0.3">
      <c r="A39" s="22"/>
      <c r="B39" s="23"/>
      <c r="C39" s="23"/>
      <c r="D39" s="22"/>
      <c r="E39" s="24"/>
      <c r="F39" s="24"/>
      <c r="G39" s="22"/>
      <c r="H39" s="22"/>
      <c r="I39" s="22"/>
      <c r="J39" s="22"/>
      <c r="K39" s="23"/>
    </row>
    <row r="40" spans="1:13" ht="24.95" customHeight="1" x14ac:dyDescent="0.3">
      <c r="A40" s="46" t="s">
        <v>55</v>
      </c>
      <c r="B40" s="46"/>
      <c r="C40" s="46"/>
      <c r="D40" s="46"/>
      <c r="E40" s="46"/>
      <c r="F40" s="46"/>
      <c r="G40" s="46"/>
      <c r="H40" s="46"/>
      <c r="I40" s="46"/>
      <c r="J40" s="2"/>
      <c r="K40" s="25"/>
    </row>
    <row r="41" spans="1:13" x14ac:dyDescent="0.3">
      <c r="A41" s="4"/>
      <c r="B41" s="4"/>
      <c r="C41" s="4"/>
      <c r="D41" s="4"/>
      <c r="E41" s="5"/>
      <c r="F41" s="5"/>
      <c r="G41" s="4"/>
      <c r="H41" s="4"/>
      <c r="I41" s="6"/>
      <c r="J41" s="6"/>
      <c r="K41" s="4"/>
      <c r="M41" s="7"/>
    </row>
    <row r="42" spans="1:13" ht="24.95" customHeight="1" x14ac:dyDescent="0.3">
      <c r="A42" s="47" t="s">
        <v>0</v>
      </c>
      <c r="B42" s="49" t="s">
        <v>1</v>
      </c>
      <c r="C42" s="49" t="s">
        <v>2</v>
      </c>
      <c r="D42" s="43" t="s">
        <v>3</v>
      </c>
      <c r="E42" s="50" t="s">
        <v>4</v>
      </c>
      <c r="F42" s="51"/>
      <c r="G42" s="43" t="s">
        <v>5</v>
      </c>
      <c r="H42" s="43" t="s">
        <v>6</v>
      </c>
      <c r="I42" s="43" t="s">
        <v>7</v>
      </c>
      <c r="J42" s="43" t="s">
        <v>8</v>
      </c>
      <c r="K42" s="43" t="s">
        <v>9</v>
      </c>
      <c r="M42" s="7"/>
    </row>
    <row r="43" spans="1:13" ht="30" customHeight="1" x14ac:dyDescent="0.3">
      <c r="A43" s="48"/>
      <c r="B43" s="45"/>
      <c r="C43" s="45"/>
      <c r="D43" s="44"/>
      <c r="E43" s="52"/>
      <c r="F43" s="53"/>
      <c r="G43" s="44"/>
      <c r="H43" s="54"/>
      <c r="I43" s="44"/>
      <c r="J43" s="44"/>
      <c r="K43" s="45"/>
    </row>
    <row r="44" spans="1:13" ht="54.95" customHeight="1" x14ac:dyDescent="0.3">
      <c r="A44" s="8">
        <v>1</v>
      </c>
      <c r="B44" s="9" t="s">
        <v>21</v>
      </c>
      <c r="C44" s="10" t="s">
        <v>17</v>
      </c>
      <c r="D44" s="27">
        <v>682</v>
      </c>
      <c r="E44" s="11">
        <v>39997</v>
      </c>
      <c r="F44" s="11">
        <v>45199</v>
      </c>
      <c r="G44" s="38">
        <f>SUM(IF((F44-$I$2+1)&gt;365,365,F44-$I$2+1))</f>
        <v>365</v>
      </c>
      <c r="H44" s="39">
        <f t="shared" ref="H44" si="18">F44-E44+1</f>
        <v>5203</v>
      </c>
      <c r="I44" s="12">
        <f t="shared" ref="I44" si="19">(D44*(G44/H44)/10)</f>
        <v>4.7843551797040167</v>
      </c>
      <c r="J44" s="12"/>
      <c r="K44" s="13"/>
    </row>
    <row r="45" spans="1:13" ht="54.95" customHeight="1" x14ac:dyDescent="0.3">
      <c r="A45" s="8">
        <v>2</v>
      </c>
      <c r="B45" s="9" t="s">
        <v>23</v>
      </c>
      <c r="C45" s="10" t="s">
        <v>35</v>
      </c>
      <c r="D45" s="27">
        <v>1862</v>
      </c>
      <c r="E45" s="11">
        <v>40078</v>
      </c>
      <c r="F45" s="11">
        <v>44957</v>
      </c>
      <c r="G45" s="38">
        <f t="shared" ref="G45:G51" si="20">SUM(IF((F45-$I$2+1)&gt;365,365,F45-$I$2+1))</f>
        <v>365</v>
      </c>
      <c r="H45" s="39">
        <f t="shared" ref="H45:H47" si="21">F45-E45+1</f>
        <v>4880</v>
      </c>
      <c r="I45" s="12">
        <f t="shared" ref="I45:I47" si="22">(D45*(G45/H45)/10)</f>
        <v>13.926844262295083</v>
      </c>
      <c r="J45" s="12"/>
      <c r="K45" s="14"/>
    </row>
    <row r="46" spans="1:13" ht="54.95" customHeight="1" x14ac:dyDescent="0.3">
      <c r="A46" s="8">
        <v>3</v>
      </c>
      <c r="B46" s="9" t="s">
        <v>24</v>
      </c>
      <c r="C46" s="10" t="s">
        <v>36</v>
      </c>
      <c r="D46" s="27">
        <v>701</v>
      </c>
      <c r="E46" s="11">
        <v>40108</v>
      </c>
      <c r="F46" s="11">
        <v>44469</v>
      </c>
      <c r="G46" s="38">
        <f t="shared" si="20"/>
        <v>343</v>
      </c>
      <c r="H46" s="39">
        <f t="shared" si="21"/>
        <v>4362</v>
      </c>
      <c r="I46" s="12">
        <f t="shared" si="22"/>
        <v>5.5122191655204036</v>
      </c>
      <c r="J46" s="12"/>
      <c r="K46" s="12"/>
    </row>
    <row r="47" spans="1:13" ht="54.95" customHeight="1" x14ac:dyDescent="0.3">
      <c r="A47" s="8">
        <v>4</v>
      </c>
      <c r="B47" s="9" t="s">
        <v>26</v>
      </c>
      <c r="C47" s="10" t="s">
        <v>12</v>
      </c>
      <c r="D47" s="27">
        <v>3299</v>
      </c>
      <c r="E47" s="11">
        <v>42188</v>
      </c>
      <c r="F47" s="11">
        <v>44286</v>
      </c>
      <c r="G47" s="38">
        <f t="shared" si="20"/>
        <v>160</v>
      </c>
      <c r="H47" s="39">
        <f t="shared" si="21"/>
        <v>2099</v>
      </c>
      <c r="I47" s="12">
        <f t="shared" si="22"/>
        <v>25.147212958551691</v>
      </c>
      <c r="J47" s="12"/>
      <c r="K47" s="12"/>
    </row>
    <row r="48" spans="1:13" ht="54.95" customHeight="1" x14ac:dyDescent="0.3">
      <c r="A48" s="8">
        <v>5</v>
      </c>
      <c r="B48" s="9" t="s">
        <v>28</v>
      </c>
      <c r="C48" s="10" t="s">
        <v>19</v>
      </c>
      <c r="D48" s="28">
        <v>1331</v>
      </c>
      <c r="E48" s="15">
        <v>42706</v>
      </c>
      <c r="F48" s="15">
        <v>46305</v>
      </c>
      <c r="G48" s="38">
        <f t="shared" si="20"/>
        <v>365</v>
      </c>
      <c r="H48" s="39">
        <f>F48-E48+1</f>
        <v>3600</v>
      </c>
      <c r="I48" s="12">
        <f>(D48*(G48/H48)/10)</f>
        <v>13.494861111111112</v>
      </c>
      <c r="J48" s="12"/>
      <c r="K48" s="13"/>
    </row>
    <row r="49" spans="1:13" ht="54.95" customHeight="1" x14ac:dyDescent="0.3">
      <c r="A49" s="8">
        <v>6</v>
      </c>
      <c r="B49" s="9" t="s">
        <v>29</v>
      </c>
      <c r="C49" s="10" t="s">
        <v>11</v>
      </c>
      <c r="D49" s="28">
        <v>421</v>
      </c>
      <c r="E49" s="15">
        <v>43196</v>
      </c>
      <c r="F49" s="15">
        <v>44656</v>
      </c>
      <c r="G49" s="38">
        <f t="shared" si="20"/>
        <v>365</v>
      </c>
      <c r="H49" s="39">
        <f>F49-E49+1</f>
        <v>1461</v>
      </c>
      <c r="I49" s="12">
        <f>(D49*(G49/H49)/10)</f>
        <v>10.51779603011636</v>
      </c>
      <c r="J49" s="12"/>
      <c r="K49" s="14"/>
    </row>
    <row r="50" spans="1:13" ht="54.95" customHeight="1" x14ac:dyDescent="0.3">
      <c r="A50" s="8">
        <v>7</v>
      </c>
      <c r="B50" s="29" t="s">
        <v>46</v>
      </c>
      <c r="C50" s="30" t="s">
        <v>18</v>
      </c>
      <c r="D50" s="37">
        <v>3414</v>
      </c>
      <c r="E50" s="31">
        <v>43244</v>
      </c>
      <c r="F50" s="36">
        <v>46843</v>
      </c>
      <c r="G50" s="38">
        <f t="shared" ref="G50" si="23">SUM(IF((F50-$I$2+1)&gt;365,365,F50-$I$2+1))</f>
        <v>365</v>
      </c>
      <c r="H50" s="39">
        <f t="shared" ref="H50" si="24">F50-E50+1</f>
        <v>3600</v>
      </c>
      <c r="I50" s="12">
        <f t="shared" ref="I50" si="25">(D50*(G50/H50)/10)</f>
        <v>34.614166666666662</v>
      </c>
      <c r="J50" s="12"/>
      <c r="K50" s="14"/>
    </row>
    <row r="51" spans="1:13" ht="54.95" customHeight="1" x14ac:dyDescent="0.3">
      <c r="A51" s="8">
        <v>8</v>
      </c>
      <c r="B51" s="9" t="s">
        <v>30</v>
      </c>
      <c r="C51" s="10" t="s">
        <v>39</v>
      </c>
      <c r="D51" s="28">
        <v>1269</v>
      </c>
      <c r="E51" s="15">
        <v>43388</v>
      </c>
      <c r="F51" s="15">
        <v>46267</v>
      </c>
      <c r="G51" s="38">
        <f t="shared" si="20"/>
        <v>365</v>
      </c>
      <c r="H51" s="39">
        <f t="shared" ref="H51" si="26">F51-E51+1</f>
        <v>2880</v>
      </c>
      <c r="I51" s="12">
        <f t="shared" ref="I51" si="27">(D51*(G51/H51)/10)</f>
        <v>16.082812499999999</v>
      </c>
      <c r="J51" s="12"/>
      <c r="K51" s="14"/>
    </row>
    <row r="52" spans="1:13" ht="54.95" customHeight="1" x14ac:dyDescent="0.3">
      <c r="A52" s="8">
        <v>9</v>
      </c>
      <c r="B52" s="9" t="s">
        <v>34</v>
      </c>
      <c r="C52" s="10" t="s">
        <v>40</v>
      </c>
      <c r="D52" s="28">
        <v>464</v>
      </c>
      <c r="E52" s="15">
        <v>43460</v>
      </c>
      <c r="F52" s="15">
        <v>43909</v>
      </c>
      <c r="G52" s="38">
        <v>22</v>
      </c>
      <c r="H52" s="39">
        <f>F52-E52+1</f>
        <v>450</v>
      </c>
      <c r="I52" s="12">
        <v>0</v>
      </c>
      <c r="J52" s="12"/>
      <c r="K52" s="14" t="s">
        <v>42</v>
      </c>
    </row>
    <row r="53" spans="1:13" ht="54.95" customHeight="1" x14ac:dyDescent="0.3">
      <c r="A53" s="8">
        <v>10</v>
      </c>
      <c r="B53" s="29" t="s">
        <v>48</v>
      </c>
      <c r="C53" s="30" t="s">
        <v>14</v>
      </c>
      <c r="D53" s="37">
        <v>486</v>
      </c>
      <c r="E53" s="31">
        <v>43494</v>
      </c>
      <c r="F53" s="36">
        <v>43858</v>
      </c>
      <c r="G53" s="38">
        <v>12</v>
      </c>
      <c r="H53" s="39">
        <f t="shared" ref="H53" si="28">F53-E53+1</f>
        <v>365</v>
      </c>
      <c r="I53" s="12">
        <v>0</v>
      </c>
      <c r="J53" s="12"/>
      <c r="K53" s="14" t="s">
        <v>42</v>
      </c>
      <c r="M53" s="40"/>
    </row>
    <row r="54" spans="1:13" ht="54.95" customHeight="1" x14ac:dyDescent="0.3">
      <c r="A54" s="8">
        <v>11</v>
      </c>
      <c r="B54" s="9" t="s">
        <v>31</v>
      </c>
      <c r="C54" s="10" t="s">
        <v>11</v>
      </c>
      <c r="D54" s="28">
        <v>1107</v>
      </c>
      <c r="E54" s="15">
        <v>43795</v>
      </c>
      <c r="F54" s="15">
        <v>45251</v>
      </c>
      <c r="G54" s="38">
        <f t="shared" ref="G54:G56" si="29">SUM(IF((F54-$I$2+1)&gt;365,365,F54-$I$2+1))</f>
        <v>365</v>
      </c>
      <c r="H54" s="39">
        <f>F54-E54+1</f>
        <v>1457</v>
      </c>
      <c r="I54" s="12">
        <f>(D54*(G54/H54)/10)</f>
        <v>27.731983527796849</v>
      </c>
      <c r="J54" s="12"/>
      <c r="K54" s="13"/>
      <c r="M54" s="40"/>
    </row>
    <row r="55" spans="1:13" ht="54.95" customHeight="1" x14ac:dyDescent="0.3">
      <c r="A55" s="8">
        <v>12</v>
      </c>
      <c r="B55" s="9" t="s">
        <v>107</v>
      </c>
      <c r="C55" s="10" t="s">
        <v>108</v>
      </c>
      <c r="D55" s="28">
        <v>528</v>
      </c>
      <c r="E55" s="15">
        <v>44013</v>
      </c>
      <c r="F55" s="15">
        <v>44552</v>
      </c>
      <c r="G55" s="38">
        <f>SUM(IF((F55-$I$2+1)&gt;365,365,F55-$I$2+1))</f>
        <v>365</v>
      </c>
      <c r="H55" s="39">
        <f>F55-E55+1</f>
        <v>540</v>
      </c>
      <c r="I55" s="12">
        <f>(D55*(G55/H55)/10)</f>
        <v>35.68888888888889</v>
      </c>
      <c r="J55" s="12"/>
      <c r="K55" s="16"/>
    </row>
    <row r="56" spans="1:13" ht="54.95" customHeight="1" x14ac:dyDescent="0.3">
      <c r="A56" s="8">
        <v>13</v>
      </c>
      <c r="B56" s="9" t="s">
        <v>33</v>
      </c>
      <c r="C56" s="10" t="s">
        <v>11</v>
      </c>
      <c r="D56" s="28">
        <v>662</v>
      </c>
      <c r="E56" s="15">
        <v>38530</v>
      </c>
      <c r="F56" s="15">
        <v>44561</v>
      </c>
      <c r="G56" s="38">
        <f t="shared" si="29"/>
        <v>365</v>
      </c>
      <c r="H56" s="39">
        <f>F56-E56+1</f>
        <v>6032</v>
      </c>
      <c r="I56" s="12">
        <f>(D56*(G56/H56)/10)</f>
        <v>4.0058023872679041</v>
      </c>
      <c r="J56" s="12"/>
      <c r="K56" s="14"/>
    </row>
    <row r="57" spans="1:13" ht="39.950000000000003" customHeight="1" x14ac:dyDescent="0.3">
      <c r="A57" s="41" t="s">
        <v>16</v>
      </c>
      <c r="B57" s="42"/>
      <c r="C57" s="18"/>
      <c r="D57" s="17"/>
      <c r="E57" s="19"/>
      <c r="F57" s="19"/>
      <c r="G57" s="20"/>
      <c r="H57" s="17"/>
      <c r="I57" s="21">
        <f>SUM(I44:I56)</f>
        <v>191.50694267791897</v>
      </c>
      <c r="J57" s="21" t="s">
        <v>43</v>
      </c>
      <c r="K57" s="18"/>
    </row>
    <row r="58" spans="1:13" ht="9.9499999999999993" customHeight="1" x14ac:dyDescent="0.3">
      <c r="A58" s="22"/>
      <c r="B58" s="23"/>
      <c r="C58" s="23"/>
      <c r="D58" s="22"/>
      <c r="E58" s="24"/>
      <c r="F58" s="24"/>
      <c r="G58" s="22"/>
      <c r="H58" s="22"/>
      <c r="I58" s="22"/>
      <c r="J58" s="22"/>
      <c r="K58" s="23"/>
    </row>
    <row r="59" spans="1:13" ht="24.95" customHeight="1" x14ac:dyDescent="0.3">
      <c r="A59" s="46" t="s">
        <v>56</v>
      </c>
      <c r="B59" s="46"/>
      <c r="C59" s="46"/>
      <c r="D59" s="46"/>
      <c r="E59" s="46"/>
      <c r="F59" s="46"/>
      <c r="G59" s="46"/>
      <c r="H59" s="46"/>
      <c r="I59" s="46"/>
      <c r="J59" s="2"/>
      <c r="K59" s="25"/>
    </row>
    <row r="60" spans="1:13" x14ac:dyDescent="0.3">
      <c r="A60" s="4"/>
      <c r="B60" s="4"/>
      <c r="C60" s="4"/>
      <c r="D60" s="4"/>
      <c r="E60" s="5"/>
      <c r="F60" s="5"/>
      <c r="G60" s="4"/>
      <c r="H60" s="4"/>
      <c r="I60" s="6"/>
      <c r="J60" s="6"/>
      <c r="K60" s="4"/>
      <c r="M60" s="7"/>
    </row>
    <row r="61" spans="1:13" ht="24.95" customHeight="1" x14ac:dyDescent="0.3">
      <c r="A61" s="47" t="s">
        <v>0</v>
      </c>
      <c r="B61" s="49" t="s">
        <v>1</v>
      </c>
      <c r="C61" s="49" t="s">
        <v>2</v>
      </c>
      <c r="D61" s="43" t="s">
        <v>3</v>
      </c>
      <c r="E61" s="50" t="s">
        <v>4</v>
      </c>
      <c r="F61" s="51"/>
      <c r="G61" s="43" t="s">
        <v>5</v>
      </c>
      <c r="H61" s="43" t="s">
        <v>6</v>
      </c>
      <c r="I61" s="43" t="s">
        <v>7</v>
      </c>
      <c r="J61" s="43" t="s">
        <v>8</v>
      </c>
      <c r="K61" s="43" t="s">
        <v>9</v>
      </c>
      <c r="M61" s="7"/>
    </row>
    <row r="62" spans="1:13" ht="30" customHeight="1" x14ac:dyDescent="0.3">
      <c r="A62" s="48"/>
      <c r="B62" s="45"/>
      <c r="C62" s="45"/>
      <c r="D62" s="44"/>
      <c r="E62" s="52"/>
      <c r="F62" s="53"/>
      <c r="G62" s="44"/>
      <c r="H62" s="54"/>
      <c r="I62" s="44"/>
      <c r="J62" s="44"/>
      <c r="K62" s="45"/>
    </row>
    <row r="63" spans="1:13" ht="54.95" customHeight="1" x14ac:dyDescent="0.3">
      <c r="A63" s="8">
        <v>1</v>
      </c>
      <c r="B63" s="9" t="s">
        <v>22</v>
      </c>
      <c r="C63" s="10" t="s">
        <v>35</v>
      </c>
      <c r="D63" s="27">
        <v>1671</v>
      </c>
      <c r="E63" s="11">
        <v>40035</v>
      </c>
      <c r="F63" s="11">
        <v>44227</v>
      </c>
      <c r="G63" s="38">
        <f t="shared" ref="G63:G69" si="30">SUM(IF((F63-$I$2+1)&gt;365,365,F63-$I$2+1))</f>
        <v>101</v>
      </c>
      <c r="H63" s="39">
        <v>0</v>
      </c>
      <c r="I63" s="12">
        <v>0</v>
      </c>
      <c r="J63" s="12"/>
      <c r="K63" s="14" t="s">
        <v>10</v>
      </c>
    </row>
    <row r="64" spans="1:13" ht="54.95" customHeight="1" x14ac:dyDescent="0.3">
      <c r="A64" s="8">
        <v>2</v>
      </c>
      <c r="B64" s="9" t="s">
        <v>23</v>
      </c>
      <c r="C64" s="10" t="s">
        <v>35</v>
      </c>
      <c r="D64" s="27">
        <v>1862</v>
      </c>
      <c r="E64" s="11">
        <v>40078</v>
      </c>
      <c r="F64" s="11">
        <v>44957</v>
      </c>
      <c r="G64" s="38">
        <f t="shared" si="30"/>
        <v>365</v>
      </c>
      <c r="H64" s="39">
        <f t="shared" ref="H64:H67" si="31">F64-E64+1</f>
        <v>4880</v>
      </c>
      <c r="I64" s="12">
        <f t="shared" ref="I64:I67" si="32">(D64*(G64/H64)/10)</f>
        <v>13.926844262295083</v>
      </c>
      <c r="J64" s="12"/>
      <c r="K64" s="14"/>
    </row>
    <row r="65" spans="1:13" ht="54.95" customHeight="1" x14ac:dyDescent="0.3">
      <c r="A65" s="8">
        <v>3</v>
      </c>
      <c r="B65" s="9" t="s">
        <v>24</v>
      </c>
      <c r="C65" s="10" t="s">
        <v>36</v>
      </c>
      <c r="D65" s="27">
        <v>701</v>
      </c>
      <c r="E65" s="11">
        <v>40108</v>
      </c>
      <c r="F65" s="11">
        <v>44469</v>
      </c>
      <c r="G65" s="38">
        <f t="shared" si="30"/>
        <v>343</v>
      </c>
      <c r="H65" s="39">
        <f t="shared" si="31"/>
        <v>4362</v>
      </c>
      <c r="I65" s="12">
        <f t="shared" si="32"/>
        <v>5.5122191655204036</v>
      </c>
      <c r="J65" s="12"/>
      <c r="K65" s="12"/>
    </row>
    <row r="66" spans="1:13" ht="54.95" customHeight="1" x14ac:dyDescent="0.3">
      <c r="A66" s="8">
        <v>4</v>
      </c>
      <c r="B66" s="9" t="s">
        <v>57</v>
      </c>
      <c r="C66" s="10" t="s">
        <v>58</v>
      </c>
      <c r="D66" s="28">
        <v>799</v>
      </c>
      <c r="E66" s="15">
        <v>40574</v>
      </c>
      <c r="F66" s="15">
        <v>44533</v>
      </c>
      <c r="G66" s="38">
        <f t="shared" si="30"/>
        <v>365</v>
      </c>
      <c r="H66" s="39">
        <f t="shared" si="31"/>
        <v>3960</v>
      </c>
      <c r="I66" s="12">
        <f t="shared" si="32"/>
        <v>7.3645202020202021</v>
      </c>
      <c r="J66" s="12"/>
      <c r="K66" s="13"/>
    </row>
    <row r="67" spans="1:13" ht="54.95" customHeight="1" x14ac:dyDescent="0.3">
      <c r="A67" s="8">
        <v>5</v>
      </c>
      <c r="B67" s="9" t="s">
        <v>26</v>
      </c>
      <c r="C67" s="10" t="s">
        <v>12</v>
      </c>
      <c r="D67" s="27">
        <v>3299</v>
      </c>
      <c r="E67" s="11">
        <v>42188</v>
      </c>
      <c r="F67" s="11">
        <v>44286</v>
      </c>
      <c r="G67" s="38">
        <f t="shared" si="30"/>
        <v>160</v>
      </c>
      <c r="H67" s="39">
        <f t="shared" si="31"/>
        <v>2099</v>
      </c>
      <c r="I67" s="12">
        <f t="shared" si="32"/>
        <v>25.147212958551691</v>
      </c>
      <c r="J67" s="12"/>
      <c r="K67" s="12"/>
    </row>
    <row r="68" spans="1:13" ht="54.95" customHeight="1" x14ac:dyDescent="0.3">
      <c r="A68" s="8">
        <v>6</v>
      </c>
      <c r="B68" s="9" t="s">
        <v>54</v>
      </c>
      <c r="C68" s="10" t="s">
        <v>13</v>
      </c>
      <c r="D68" s="28">
        <v>93</v>
      </c>
      <c r="E68" s="15">
        <v>42977</v>
      </c>
      <c r="F68" s="15">
        <v>44196</v>
      </c>
      <c r="G68" s="38">
        <f t="shared" si="30"/>
        <v>70</v>
      </c>
      <c r="H68" s="39">
        <f>F68-E68+1</f>
        <v>1220</v>
      </c>
      <c r="I68" s="12">
        <f>(D68*(G68/H68)/10)</f>
        <v>0.53360655737704921</v>
      </c>
      <c r="J68" s="12"/>
      <c r="K68" s="14"/>
    </row>
    <row r="69" spans="1:13" ht="54.95" customHeight="1" x14ac:dyDescent="0.3">
      <c r="A69" s="8">
        <v>7</v>
      </c>
      <c r="B69" s="9" t="s">
        <v>29</v>
      </c>
      <c r="C69" s="10" t="s">
        <v>11</v>
      </c>
      <c r="D69" s="28">
        <v>421</v>
      </c>
      <c r="E69" s="15">
        <v>43196</v>
      </c>
      <c r="F69" s="15">
        <v>44656</v>
      </c>
      <c r="G69" s="38">
        <f t="shared" si="30"/>
        <v>365</v>
      </c>
      <c r="H69" s="39">
        <f>F69-E69+1</f>
        <v>1461</v>
      </c>
      <c r="I69" s="12">
        <f>(D69*(G69/H69)/10)</f>
        <v>10.51779603011636</v>
      </c>
      <c r="J69" s="12"/>
      <c r="K69" s="14"/>
    </row>
    <row r="70" spans="1:13" ht="54.95" customHeight="1" x14ac:dyDescent="0.3">
      <c r="A70" s="8">
        <v>8</v>
      </c>
      <c r="B70" s="29" t="s">
        <v>48</v>
      </c>
      <c r="C70" s="30" t="s">
        <v>14</v>
      </c>
      <c r="D70" s="37">
        <v>486</v>
      </c>
      <c r="E70" s="31">
        <v>43494</v>
      </c>
      <c r="F70" s="36">
        <v>43858</v>
      </c>
      <c r="G70" s="38">
        <v>12</v>
      </c>
      <c r="H70" s="39">
        <f t="shared" ref="H70" si="33">F70-E70+1</f>
        <v>365</v>
      </c>
      <c r="I70" s="12">
        <v>0</v>
      </c>
      <c r="J70" s="12"/>
      <c r="K70" s="14" t="s">
        <v>42</v>
      </c>
    </row>
    <row r="71" spans="1:13" ht="54.95" customHeight="1" x14ac:dyDescent="0.3">
      <c r="A71" s="8">
        <v>9</v>
      </c>
      <c r="B71" s="9" t="s">
        <v>31</v>
      </c>
      <c r="C71" s="10" t="s">
        <v>11</v>
      </c>
      <c r="D71" s="28">
        <v>1107</v>
      </c>
      <c r="E71" s="15">
        <v>43795</v>
      </c>
      <c r="F71" s="15">
        <v>45251</v>
      </c>
      <c r="G71" s="38">
        <f t="shared" ref="G71:G73" si="34">SUM(IF((F71-$I$2+1)&gt;365,365,F71-$I$2+1))</f>
        <v>365</v>
      </c>
      <c r="H71" s="39">
        <f>F71-E71+1</f>
        <v>1457</v>
      </c>
      <c r="I71" s="12">
        <f>(D71*(G71/H71)/10)</f>
        <v>27.731983527796849</v>
      </c>
      <c r="J71" s="12"/>
      <c r="K71" s="13"/>
    </row>
    <row r="72" spans="1:13" ht="54.95" customHeight="1" x14ac:dyDescent="0.3">
      <c r="A72" s="8">
        <v>10</v>
      </c>
      <c r="B72" s="9" t="s">
        <v>32</v>
      </c>
      <c r="C72" s="10" t="s">
        <v>15</v>
      </c>
      <c r="D72" s="28">
        <v>735</v>
      </c>
      <c r="E72" s="15">
        <v>43860</v>
      </c>
      <c r="F72" s="15">
        <v>44377</v>
      </c>
      <c r="G72" s="38">
        <f t="shared" si="34"/>
        <v>251</v>
      </c>
      <c r="H72" s="39">
        <f t="shared" ref="H72" si="35">F72-E72+1</f>
        <v>518</v>
      </c>
      <c r="I72" s="12">
        <f t="shared" ref="I72" si="36">(D72*(G72/H72)/10)</f>
        <v>35.614864864864863</v>
      </c>
      <c r="J72" s="12"/>
      <c r="K72" s="14"/>
    </row>
    <row r="73" spans="1:13" ht="54.95" customHeight="1" x14ac:dyDescent="0.3">
      <c r="A73" s="8">
        <v>11</v>
      </c>
      <c r="B73" s="9" t="s">
        <v>59</v>
      </c>
      <c r="C73" s="10" t="s">
        <v>60</v>
      </c>
      <c r="D73" s="28">
        <v>1569</v>
      </c>
      <c r="E73" s="15">
        <v>43901</v>
      </c>
      <c r="F73" s="15">
        <v>46820</v>
      </c>
      <c r="G73" s="38">
        <f t="shared" si="34"/>
        <v>365</v>
      </c>
      <c r="H73" s="39">
        <f>F73-E73+1</f>
        <v>2920</v>
      </c>
      <c r="I73" s="12">
        <f>(D73*(G73/H73)/10)</f>
        <v>19.612500000000001</v>
      </c>
      <c r="J73" s="12"/>
      <c r="K73" s="14"/>
    </row>
    <row r="74" spans="1:13" ht="39.950000000000003" customHeight="1" x14ac:dyDescent="0.3">
      <c r="A74" s="41" t="s">
        <v>16</v>
      </c>
      <c r="B74" s="42"/>
      <c r="C74" s="18"/>
      <c r="D74" s="17"/>
      <c r="E74" s="19"/>
      <c r="F74" s="19"/>
      <c r="G74" s="20"/>
      <c r="H74" s="17"/>
      <c r="I74" s="21">
        <f>SUM(I63:I73)</f>
        <v>145.9615475685425</v>
      </c>
      <c r="J74" s="21" t="s">
        <v>43</v>
      </c>
      <c r="K74" s="18"/>
    </row>
    <row r="75" spans="1:13" ht="9.9499999999999993" customHeight="1" x14ac:dyDescent="0.3">
      <c r="A75" s="22"/>
      <c r="B75" s="23"/>
      <c r="C75" s="23"/>
      <c r="D75" s="22"/>
      <c r="E75" s="24"/>
      <c r="F75" s="24"/>
      <c r="G75" s="22"/>
      <c r="H75" s="22"/>
      <c r="I75" s="22"/>
      <c r="J75" s="22"/>
      <c r="K75" s="23"/>
    </row>
    <row r="76" spans="1:13" ht="24.95" customHeight="1" x14ac:dyDescent="0.3">
      <c r="A76" s="46" t="s">
        <v>109</v>
      </c>
      <c r="B76" s="46"/>
      <c r="C76" s="46"/>
      <c r="D76" s="46"/>
      <c r="E76" s="46"/>
      <c r="F76" s="46"/>
      <c r="G76" s="46"/>
      <c r="H76" s="46"/>
      <c r="I76" s="46"/>
      <c r="J76" s="2"/>
      <c r="K76" s="25"/>
    </row>
    <row r="77" spans="1:13" x14ac:dyDescent="0.3">
      <c r="A77" s="4"/>
      <c r="B77" s="4"/>
      <c r="C77" s="4"/>
      <c r="D77" s="4"/>
      <c r="E77" s="5"/>
      <c r="F77" s="5"/>
      <c r="G77" s="4"/>
      <c r="H77" s="4"/>
      <c r="I77" s="6"/>
      <c r="J77" s="6"/>
      <c r="K77" s="4"/>
      <c r="M77" s="7"/>
    </row>
    <row r="78" spans="1:13" ht="24.95" customHeight="1" x14ac:dyDescent="0.3">
      <c r="A78" s="47" t="s">
        <v>0</v>
      </c>
      <c r="B78" s="49" t="s">
        <v>1</v>
      </c>
      <c r="C78" s="49" t="s">
        <v>2</v>
      </c>
      <c r="D78" s="43" t="s">
        <v>3</v>
      </c>
      <c r="E78" s="50" t="s">
        <v>4</v>
      </c>
      <c r="F78" s="51"/>
      <c r="G78" s="43" t="s">
        <v>5</v>
      </c>
      <c r="H78" s="43" t="s">
        <v>6</v>
      </c>
      <c r="I78" s="43" t="s">
        <v>7</v>
      </c>
      <c r="J78" s="43" t="s">
        <v>8</v>
      </c>
      <c r="K78" s="43" t="s">
        <v>9</v>
      </c>
      <c r="M78" s="7"/>
    </row>
    <row r="79" spans="1:13" ht="30" customHeight="1" x14ac:dyDescent="0.3">
      <c r="A79" s="48"/>
      <c r="B79" s="45"/>
      <c r="C79" s="45"/>
      <c r="D79" s="44"/>
      <c r="E79" s="52"/>
      <c r="F79" s="53"/>
      <c r="G79" s="44"/>
      <c r="H79" s="54"/>
      <c r="I79" s="44"/>
      <c r="J79" s="44"/>
      <c r="K79" s="45"/>
    </row>
    <row r="80" spans="1:13" ht="54.95" customHeight="1" x14ac:dyDescent="0.3">
      <c r="A80" s="8">
        <v>1</v>
      </c>
      <c r="B80" s="9" t="s">
        <v>21</v>
      </c>
      <c r="C80" s="10" t="s">
        <v>17</v>
      </c>
      <c r="D80" s="27">
        <v>682</v>
      </c>
      <c r="E80" s="11">
        <v>39997</v>
      </c>
      <c r="F80" s="11">
        <v>45199</v>
      </c>
      <c r="G80" s="38">
        <f>SUM(IF((F80-$I$2+1)&gt;365,365,F80-$I$2+1))</f>
        <v>365</v>
      </c>
      <c r="H80" s="39">
        <f t="shared" ref="H80:H84" si="37">F80-E80+1</f>
        <v>5203</v>
      </c>
      <c r="I80" s="12">
        <f t="shared" ref="I80:I84" si="38">(D80*(G80/H80)/10)</f>
        <v>4.7843551797040167</v>
      </c>
      <c r="J80" s="12"/>
      <c r="K80" s="13"/>
    </row>
    <row r="81" spans="1:13" ht="54.95" customHeight="1" x14ac:dyDescent="0.3">
      <c r="A81" s="8">
        <v>2</v>
      </c>
      <c r="B81" s="9" t="s">
        <v>23</v>
      </c>
      <c r="C81" s="10" t="s">
        <v>35</v>
      </c>
      <c r="D81" s="27">
        <v>1862</v>
      </c>
      <c r="E81" s="11">
        <v>40078</v>
      </c>
      <c r="F81" s="11">
        <v>44957</v>
      </c>
      <c r="G81" s="38">
        <f t="shared" ref="G81:G88" si="39">SUM(IF((F81-$I$2+1)&gt;365,365,F81-$I$2+1))</f>
        <v>365</v>
      </c>
      <c r="H81" s="39">
        <f t="shared" si="37"/>
        <v>4880</v>
      </c>
      <c r="I81" s="12">
        <f t="shared" si="38"/>
        <v>13.926844262295083</v>
      </c>
      <c r="J81" s="12"/>
      <c r="K81" s="14"/>
    </row>
    <row r="82" spans="1:13" ht="54.95" customHeight="1" x14ac:dyDescent="0.3">
      <c r="A82" s="8">
        <v>3</v>
      </c>
      <c r="B82" s="9" t="s">
        <v>24</v>
      </c>
      <c r="C82" s="10" t="s">
        <v>36</v>
      </c>
      <c r="D82" s="27">
        <v>701</v>
      </c>
      <c r="E82" s="11">
        <v>40108</v>
      </c>
      <c r="F82" s="11">
        <v>44469</v>
      </c>
      <c r="G82" s="38">
        <f t="shared" si="39"/>
        <v>343</v>
      </c>
      <c r="H82" s="39">
        <f t="shared" si="37"/>
        <v>4362</v>
      </c>
      <c r="I82" s="12">
        <f t="shared" si="38"/>
        <v>5.5122191655204036</v>
      </c>
      <c r="J82" s="12"/>
      <c r="K82" s="12"/>
    </row>
    <row r="83" spans="1:13" ht="54.95" customHeight="1" x14ac:dyDescent="0.3">
      <c r="A83" s="8">
        <v>4</v>
      </c>
      <c r="B83" s="9" t="s">
        <v>57</v>
      </c>
      <c r="C83" s="10" t="s">
        <v>58</v>
      </c>
      <c r="D83" s="28">
        <v>799</v>
      </c>
      <c r="E83" s="15">
        <v>40574</v>
      </c>
      <c r="F83" s="15">
        <v>44533</v>
      </c>
      <c r="G83" s="38">
        <f t="shared" ref="G83" si="40">SUM(IF((F83-$I$2+1)&gt;365,365,F83-$I$2+1))</f>
        <v>365</v>
      </c>
      <c r="H83" s="39">
        <f t="shared" ref="H83" si="41">F83-E83+1</f>
        <v>3960</v>
      </c>
      <c r="I83" s="12">
        <f t="shared" ref="I83" si="42">(D83*(G83/H83)/10)</f>
        <v>7.3645202020202021</v>
      </c>
      <c r="J83" s="12"/>
      <c r="K83" s="12"/>
    </row>
    <row r="84" spans="1:13" ht="54.95" customHeight="1" x14ac:dyDescent="0.3">
      <c r="A84" s="8">
        <v>5</v>
      </c>
      <c r="B84" s="9" t="s">
        <v>26</v>
      </c>
      <c r="C84" s="10" t="s">
        <v>12</v>
      </c>
      <c r="D84" s="27">
        <v>3299</v>
      </c>
      <c r="E84" s="11">
        <v>42188</v>
      </c>
      <c r="F84" s="11">
        <v>44286</v>
      </c>
      <c r="G84" s="38">
        <f t="shared" si="39"/>
        <v>160</v>
      </c>
      <c r="H84" s="39">
        <f t="shared" si="37"/>
        <v>2099</v>
      </c>
      <c r="I84" s="12">
        <f t="shared" si="38"/>
        <v>25.147212958551691</v>
      </c>
      <c r="J84" s="12"/>
      <c r="K84" s="12"/>
    </row>
    <row r="85" spans="1:13" ht="54.95" customHeight="1" x14ac:dyDescent="0.3">
      <c r="A85" s="8">
        <v>6</v>
      </c>
      <c r="B85" s="9" t="s">
        <v>28</v>
      </c>
      <c r="C85" s="10" t="s">
        <v>19</v>
      </c>
      <c r="D85" s="28">
        <v>1331</v>
      </c>
      <c r="E85" s="15">
        <v>42706</v>
      </c>
      <c r="F85" s="15">
        <v>46305</v>
      </c>
      <c r="G85" s="38">
        <f t="shared" si="39"/>
        <v>365</v>
      </c>
      <c r="H85" s="39">
        <f>F85-E85+1</f>
        <v>3600</v>
      </c>
      <c r="I85" s="12">
        <f>(D85*(G85/H85)/10)</f>
        <v>13.494861111111112</v>
      </c>
      <c r="J85" s="12"/>
      <c r="K85" s="13"/>
    </row>
    <row r="86" spans="1:13" ht="54.95" customHeight="1" x14ac:dyDescent="0.3">
      <c r="A86" s="8">
        <v>7</v>
      </c>
      <c r="B86" s="9" t="s">
        <v>54</v>
      </c>
      <c r="C86" s="10" t="s">
        <v>13</v>
      </c>
      <c r="D86" s="28">
        <v>93</v>
      </c>
      <c r="E86" s="15">
        <v>42977</v>
      </c>
      <c r="F86" s="15">
        <v>44196</v>
      </c>
      <c r="G86" s="38">
        <f t="shared" ref="G86" si="43">SUM(IF((F86-$I$2+1)&gt;365,365,F86-$I$2+1))</f>
        <v>70</v>
      </c>
      <c r="H86" s="39">
        <f>F86-E86+1</f>
        <v>1220</v>
      </c>
      <c r="I86" s="12">
        <f>(D86*(G86/H86)/10)</f>
        <v>0.53360655737704921</v>
      </c>
      <c r="J86" s="12"/>
      <c r="K86" s="14"/>
    </row>
    <row r="87" spans="1:13" ht="54.95" customHeight="1" x14ac:dyDescent="0.3">
      <c r="A87" s="8">
        <v>8</v>
      </c>
      <c r="B87" s="9" t="s">
        <v>29</v>
      </c>
      <c r="C87" s="10" t="s">
        <v>11</v>
      </c>
      <c r="D87" s="28">
        <v>421</v>
      </c>
      <c r="E87" s="15">
        <v>43196</v>
      </c>
      <c r="F87" s="15">
        <v>44656</v>
      </c>
      <c r="G87" s="38">
        <f t="shared" si="39"/>
        <v>365</v>
      </c>
      <c r="H87" s="39">
        <f>F87-E87+1</f>
        <v>1461</v>
      </c>
      <c r="I87" s="12">
        <f>(D87*(G87/H87)/10)</f>
        <v>10.51779603011636</v>
      </c>
      <c r="J87" s="12"/>
      <c r="K87" s="14"/>
    </row>
    <row r="88" spans="1:13" ht="54.95" customHeight="1" x14ac:dyDescent="0.3">
      <c r="A88" s="8">
        <v>9</v>
      </c>
      <c r="B88" s="9" t="s">
        <v>30</v>
      </c>
      <c r="C88" s="10" t="s">
        <v>39</v>
      </c>
      <c r="D88" s="28">
        <v>1269</v>
      </c>
      <c r="E88" s="15">
        <v>43388</v>
      </c>
      <c r="F88" s="15">
        <v>46267</v>
      </c>
      <c r="G88" s="38">
        <f t="shared" si="39"/>
        <v>365</v>
      </c>
      <c r="H88" s="39">
        <f t="shared" ref="H88" si="44">F88-E88+1</f>
        <v>2880</v>
      </c>
      <c r="I88" s="12">
        <f t="shared" ref="I88" si="45">(D88*(G88/H88)/10)</f>
        <v>16.082812499999999</v>
      </c>
      <c r="J88" s="12"/>
      <c r="K88" s="14"/>
    </row>
    <row r="89" spans="1:13" ht="54.95" customHeight="1" x14ac:dyDescent="0.3">
      <c r="A89" s="8">
        <v>10</v>
      </c>
      <c r="B89" s="9" t="s">
        <v>34</v>
      </c>
      <c r="C89" s="10" t="s">
        <v>40</v>
      </c>
      <c r="D89" s="28">
        <v>464</v>
      </c>
      <c r="E89" s="15">
        <v>43460</v>
      </c>
      <c r="F89" s="15">
        <v>43909</v>
      </c>
      <c r="G89" s="38">
        <v>22</v>
      </c>
      <c r="H89" s="39">
        <f>F89-E89+1</f>
        <v>450</v>
      </c>
      <c r="I89" s="12">
        <v>0</v>
      </c>
      <c r="J89" s="12"/>
      <c r="K89" s="14" t="s">
        <v>42</v>
      </c>
    </row>
    <row r="90" spans="1:13" ht="54.95" customHeight="1" x14ac:dyDescent="0.3">
      <c r="A90" s="8">
        <v>11</v>
      </c>
      <c r="B90" s="9" t="s">
        <v>61</v>
      </c>
      <c r="C90" s="10" t="s">
        <v>63</v>
      </c>
      <c r="D90" s="28">
        <v>698</v>
      </c>
      <c r="E90" s="15">
        <v>43922</v>
      </c>
      <c r="F90" s="15">
        <v>44651</v>
      </c>
      <c r="G90" s="38">
        <f t="shared" ref="G90" si="46">SUM(IF((F90-$I$2+1)&gt;365,365,F90-$I$2+1))</f>
        <v>365</v>
      </c>
      <c r="H90" s="39">
        <f>F90-E90+1</f>
        <v>730</v>
      </c>
      <c r="I90" s="12">
        <f>(D90*(G90/H90)/10)</f>
        <v>34.9</v>
      </c>
      <c r="J90" s="12"/>
      <c r="K90" s="13"/>
      <c r="M90" s="40"/>
    </row>
    <row r="91" spans="1:13" ht="54.95" customHeight="1" x14ac:dyDescent="0.3">
      <c r="A91" s="8">
        <v>12</v>
      </c>
      <c r="B91" s="9" t="s">
        <v>59</v>
      </c>
      <c r="C91" s="10" t="s">
        <v>60</v>
      </c>
      <c r="D91" s="28">
        <v>1569</v>
      </c>
      <c r="E91" s="15">
        <v>43901</v>
      </c>
      <c r="F91" s="15">
        <v>46820</v>
      </c>
      <c r="G91" s="38">
        <f t="shared" ref="G91:G92" si="47">SUM(IF((F91-$I$2+1)&gt;365,365,F91-$I$2+1))</f>
        <v>365</v>
      </c>
      <c r="H91" s="39">
        <f>F91-E91+1</f>
        <v>2920</v>
      </c>
      <c r="I91" s="12">
        <f>(D91*(G91/H91)/10)</f>
        <v>19.612500000000001</v>
      </c>
      <c r="J91" s="12"/>
      <c r="K91" s="13"/>
      <c r="M91" s="40"/>
    </row>
    <row r="92" spans="1:13" ht="54.95" customHeight="1" x14ac:dyDescent="0.3">
      <c r="A92" s="8">
        <v>13</v>
      </c>
      <c r="B92" s="9" t="s">
        <v>33</v>
      </c>
      <c r="C92" s="10" t="s">
        <v>11</v>
      </c>
      <c r="D92" s="28">
        <v>662</v>
      </c>
      <c r="E92" s="15">
        <v>38530</v>
      </c>
      <c r="F92" s="15">
        <v>44561</v>
      </c>
      <c r="G92" s="38">
        <f t="shared" si="47"/>
        <v>365</v>
      </c>
      <c r="H92" s="39">
        <f>F92-E92+1</f>
        <v>6032</v>
      </c>
      <c r="I92" s="12">
        <f>(D92*(G92/H92)/10)</f>
        <v>4.0058023872679041</v>
      </c>
      <c r="J92" s="12"/>
      <c r="K92" s="14"/>
    </row>
    <row r="93" spans="1:13" ht="39.950000000000003" customHeight="1" x14ac:dyDescent="0.3">
      <c r="A93" s="41" t="s">
        <v>16</v>
      </c>
      <c r="B93" s="42"/>
      <c r="C93" s="18"/>
      <c r="D93" s="17"/>
      <c r="E93" s="19"/>
      <c r="F93" s="19"/>
      <c r="G93" s="20"/>
      <c r="H93" s="17"/>
      <c r="I93" s="21">
        <f>SUM(I80:I92)</f>
        <v>155.88253035396383</v>
      </c>
      <c r="J93" s="21" t="s">
        <v>50</v>
      </c>
      <c r="K93" s="18"/>
    </row>
    <row r="94" spans="1:13" ht="16.5" customHeight="1" x14ac:dyDescent="0.3">
      <c r="A94" s="22"/>
      <c r="B94" s="23"/>
      <c r="C94" s="23"/>
      <c r="D94" s="22"/>
      <c r="E94" s="24"/>
      <c r="F94" s="24"/>
      <c r="G94" s="22"/>
      <c r="H94" s="22"/>
      <c r="I94" s="22"/>
      <c r="J94" s="22"/>
      <c r="K94" s="23"/>
    </row>
    <row r="95" spans="1:13" ht="24.95" customHeight="1" x14ac:dyDescent="0.3">
      <c r="A95" s="46" t="s">
        <v>65</v>
      </c>
      <c r="B95" s="46"/>
      <c r="C95" s="46"/>
      <c r="D95" s="46"/>
      <c r="E95" s="46"/>
      <c r="F95" s="46"/>
      <c r="G95" s="46"/>
      <c r="H95" s="46"/>
      <c r="I95" s="46"/>
      <c r="J95" s="2"/>
      <c r="K95" s="25"/>
    </row>
    <row r="96" spans="1:13" x14ac:dyDescent="0.3">
      <c r="A96" s="4"/>
      <c r="B96" s="4"/>
      <c r="C96" s="4"/>
      <c r="D96" s="4"/>
      <c r="E96" s="5"/>
      <c r="F96" s="5"/>
      <c r="G96" s="4"/>
      <c r="H96" s="4"/>
      <c r="I96" s="6"/>
      <c r="J96" s="6"/>
      <c r="K96" s="4"/>
      <c r="M96" s="7"/>
    </row>
    <row r="97" spans="1:13" ht="24.95" customHeight="1" x14ac:dyDescent="0.3">
      <c r="A97" s="47" t="s">
        <v>0</v>
      </c>
      <c r="B97" s="49" t="s">
        <v>1</v>
      </c>
      <c r="C97" s="49" t="s">
        <v>2</v>
      </c>
      <c r="D97" s="43" t="s">
        <v>3</v>
      </c>
      <c r="E97" s="50" t="s">
        <v>4</v>
      </c>
      <c r="F97" s="51"/>
      <c r="G97" s="43" t="s">
        <v>5</v>
      </c>
      <c r="H97" s="43" t="s">
        <v>6</v>
      </c>
      <c r="I97" s="43" t="s">
        <v>7</v>
      </c>
      <c r="J97" s="43" t="s">
        <v>8</v>
      </c>
      <c r="K97" s="43" t="s">
        <v>9</v>
      </c>
      <c r="M97" s="7"/>
    </row>
    <row r="98" spans="1:13" ht="30" customHeight="1" x14ac:dyDescent="0.3">
      <c r="A98" s="48"/>
      <c r="B98" s="45"/>
      <c r="C98" s="45"/>
      <c r="D98" s="44"/>
      <c r="E98" s="52"/>
      <c r="F98" s="53"/>
      <c r="G98" s="44"/>
      <c r="H98" s="54"/>
      <c r="I98" s="44"/>
      <c r="J98" s="44"/>
      <c r="K98" s="45"/>
    </row>
    <row r="99" spans="1:13" ht="54.95" customHeight="1" x14ac:dyDescent="0.3">
      <c r="A99" s="8">
        <v>1</v>
      </c>
      <c r="B99" s="29" t="s">
        <v>97</v>
      </c>
      <c r="C99" s="30" t="s">
        <v>94</v>
      </c>
      <c r="D99" s="37">
        <v>642</v>
      </c>
      <c r="E99" s="31">
        <v>42689</v>
      </c>
      <c r="F99" s="36">
        <v>43894</v>
      </c>
      <c r="G99" s="38">
        <v>16</v>
      </c>
      <c r="H99" s="39">
        <f>F99-E99+1</f>
        <v>1206</v>
      </c>
      <c r="I99" s="12">
        <v>0</v>
      </c>
      <c r="J99" s="12"/>
      <c r="K99" s="32" t="s">
        <v>42</v>
      </c>
    </row>
    <row r="100" spans="1:13" ht="54.95" customHeight="1" x14ac:dyDescent="0.3">
      <c r="A100" s="8">
        <v>2</v>
      </c>
      <c r="B100" s="29" t="s">
        <v>66</v>
      </c>
      <c r="C100" s="30" t="s">
        <v>96</v>
      </c>
      <c r="D100" s="37">
        <v>424</v>
      </c>
      <c r="E100" s="31">
        <v>42878</v>
      </c>
      <c r="F100" s="36">
        <v>44170</v>
      </c>
      <c r="G100" s="38">
        <f t="shared" ref="G100" si="48">SUM(IF((F100-$I$2+1)&gt;365,365,F100-$I$2+1))</f>
        <v>44</v>
      </c>
      <c r="H100" s="39">
        <f t="shared" ref="H100" si="49">F100-E100+1</f>
        <v>1293</v>
      </c>
      <c r="I100" s="12">
        <f t="shared" ref="I100:I125" si="50">(D100*(G100/H100)/10)</f>
        <v>1.442846094354215</v>
      </c>
      <c r="J100" s="12"/>
      <c r="K100" s="32"/>
    </row>
    <row r="101" spans="1:13" ht="54.95" customHeight="1" x14ac:dyDescent="0.3">
      <c r="A101" s="8">
        <v>3</v>
      </c>
      <c r="B101" s="29" t="s">
        <v>67</v>
      </c>
      <c r="C101" s="30" t="s">
        <v>90</v>
      </c>
      <c r="D101" s="37">
        <v>1170</v>
      </c>
      <c r="E101" s="31">
        <v>42894</v>
      </c>
      <c r="F101" s="36">
        <v>44180</v>
      </c>
      <c r="G101" s="38">
        <f>SUM(IF((F101-$I$2+1)&gt;365,365,F101-$I$2+1))</f>
        <v>54</v>
      </c>
      <c r="H101" s="39">
        <f t="shared" ref="H101:H111" si="51">F101-E101+1</f>
        <v>1287</v>
      </c>
      <c r="I101" s="12">
        <f t="shared" si="50"/>
        <v>4.9090909090909092</v>
      </c>
      <c r="J101" s="12"/>
      <c r="K101" s="32"/>
    </row>
    <row r="102" spans="1:13" ht="54.95" customHeight="1" x14ac:dyDescent="0.3">
      <c r="A102" s="8">
        <v>4</v>
      </c>
      <c r="B102" s="29" t="s">
        <v>68</v>
      </c>
      <c r="C102" s="30" t="s">
        <v>69</v>
      </c>
      <c r="D102" s="37">
        <v>880</v>
      </c>
      <c r="E102" s="31">
        <v>43027</v>
      </c>
      <c r="F102" s="36">
        <v>44334</v>
      </c>
      <c r="G102" s="38">
        <f t="shared" ref="G102:G109" si="52">SUM(IF((F102-$I$2+1)&gt;365,365,F102-$I$2+1))</f>
        <v>208</v>
      </c>
      <c r="H102" s="39">
        <f t="shared" si="51"/>
        <v>1308</v>
      </c>
      <c r="I102" s="12">
        <f t="shared" si="50"/>
        <v>13.99388379204893</v>
      </c>
      <c r="J102" s="12"/>
      <c r="K102" s="32"/>
    </row>
    <row r="103" spans="1:13" ht="54.95" customHeight="1" x14ac:dyDescent="0.3">
      <c r="A103" s="8">
        <v>5</v>
      </c>
      <c r="B103" s="29" t="s">
        <v>98</v>
      </c>
      <c r="C103" s="34" t="s">
        <v>70</v>
      </c>
      <c r="D103" s="37">
        <v>19</v>
      </c>
      <c r="E103" s="31">
        <v>43172</v>
      </c>
      <c r="F103" s="36">
        <v>43351</v>
      </c>
      <c r="G103" s="38">
        <v>11</v>
      </c>
      <c r="H103" s="39">
        <f t="shared" si="51"/>
        <v>180</v>
      </c>
      <c r="I103" s="12">
        <v>0</v>
      </c>
      <c r="J103" s="12"/>
      <c r="K103" s="32" t="s">
        <v>99</v>
      </c>
    </row>
    <row r="104" spans="1:13" ht="54.95" customHeight="1" x14ac:dyDescent="0.3">
      <c r="A104" s="8">
        <v>6</v>
      </c>
      <c r="B104" s="29" t="s">
        <v>100</v>
      </c>
      <c r="C104" s="30" t="s">
        <v>91</v>
      </c>
      <c r="D104" s="37">
        <v>19</v>
      </c>
      <c r="E104" s="31">
        <v>43243</v>
      </c>
      <c r="F104" s="36">
        <v>43422</v>
      </c>
      <c r="G104" s="38">
        <v>38</v>
      </c>
      <c r="H104" s="39">
        <f t="shared" si="51"/>
        <v>180</v>
      </c>
      <c r="I104" s="12">
        <v>0</v>
      </c>
      <c r="J104" s="12"/>
      <c r="K104" s="32" t="s">
        <v>99</v>
      </c>
    </row>
    <row r="105" spans="1:13" ht="54.95" customHeight="1" x14ac:dyDescent="0.3">
      <c r="A105" s="8">
        <v>7</v>
      </c>
      <c r="B105" s="29" t="s">
        <v>101</v>
      </c>
      <c r="C105" s="30" t="s">
        <v>95</v>
      </c>
      <c r="D105" s="37">
        <v>662</v>
      </c>
      <c r="E105" s="31">
        <v>43259</v>
      </c>
      <c r="F105" s="36">
        <v>43921</v>
      </c>
      <c r="G105" s="38">
        <v>37</v>
      </c>
      <c r="H105" s="39">
        <f t="shared" si="51"/>
        <v>663</v>
      </c>
      <c r="I105" s="12">
        <v>0</v>
      </c>
      <c r="J105" s="12"/>
      <c r="K105" s="32" t="s">
        <v>99</v>
      </c>
    </row>
    <row r="106" spans="1:13" ht="54.95" customHeight="1" x14ac:dyDescent="0.3">
      <c r="A106" s="8">
        <v>8</v>
      </c>
      <c r="B106" s="29" t="s">
        <v>102</v>
      </c>
      <c r="C106" s="30" t="s">
        <v>91</v>
      </c>
      <c r="D106" s="37">
        <v>19</v>
      </c>
      <c r="E106" s="31">
        <v>43495</v>
      </c>
      <c r="F106" s="36">
        <v>43674</v>
      </c>
      <c r="G106" s="38">
        <v>11</v>
      </c>
      <c r="H106" s="39">
        <f t="shared" si="51"/>
        <v>180</v>
      </c>
      <c r="I106" s="12">
        <v>0</v>
      </c>
      <c r="J106" s="12"/>
      <c r="K106" s="32" t="s">
        <v>99</v>
      </c>
    </row>
    <row r="107" spans="1:13" ht="54.95" customHeight="1" x14ac:dyDescent="0.3">
      <c r="A107" s="8">
        <v>9</v>
      </c>
      <c r="B107" s="29" t="s">
        <v>71</v>
      </c>
      <c r="C107" s="34" t="s">
        <v>62</v>
      </c>
      <c r="D107" s="37">
        <v>411</v>
      </c>
      <c r="E107" s="31">
        <v>43696</v>
      </c>
      <c r="F107" s="36">
        <v>44975</v>
      </c>
      <c r="G107" s="38">
        <f t="shared" si="52"/>
        <v>365</v>
      </c>
      <c r="H107" s="39">
        <f t="shared" si="51"/>
        <v>1280</v>
      </c>
      <c r="I107" s="12">
        <f t="shared" si="50"/>
        <v>11.719921875000001</v>
      </c>
      <c r="J107" s="12"/>
      <c r="K107" s="12"/>
    </row>
    <row r="108" spans="1:13" ht="54.95" customHeight="1" x14ac:dyDescent="0.3">
      <c r="A108" s="8">
        <v>10</v>
      </c>
      <c r="B108" s="29" t="s">
        <v>103</v>
      </c>
      <c r="C108" s="34" t="s">
        <v>72</v>
      </c>
      <c r="D108" s="37">
        <v>17</v>
      </c>
      <c r="E108" s="31">
        <v>43752</v>
      </c>
      <c r="F108" s="36">
        <v>43871</v>
      </c>
      <c r="G108" s="38">
        <v>57</v>
      </c>
      <c r="H108" s="39">
        <f t="shared" si="51"/>
        <v>120</v>
      </c>
      <c r="I108" s="12">
        <v>0</v>
      </c>
      <c r="J108" s="12"/>
      <c r="K108" s="32" t="s">
        <v>99</v>
      </c>
    </row>
    <row r="109" spans="1:13" ht="54.95" customHeight="1" x14ac:dyDescent="0.3">
      <c r="A109" s="8">
        <v>11</v>
      </c>
      <c r="B109" s="29" t="s">
        <v>73</v>
      </c>
      <c r="C109" s="30" t="s">
        <v>91</v>
      </c>
      <c r="D109" s="37">
        <v>28</v>
      </c>
      <c r="E109" s="31">
        <v>43752</v>
      </c>
      <c r="F109" s="36">
        <v>44291</v>
      </c>
      <c r="G109" s="38">
        <f t="shared" si="52"/>
        <v>165</v>
      </c>
      <c r="H109" s="39">
        <f t="shared" si="51"/>
        <v>540</v>
      </c>
      <c r="I109" s="12">
        <f t="shared" si="50"/>
        <v>0.85555555555555574</v>
      </c>
      <c r="J109" s="12"/>
      <c r="K109" s="35"/>
    </row>
    <row r="110" spans="1:13" ht="54.95" customHeight="1" x14ac:dyDescent="0.3">
      <c r="A110" s="8">
        <v>12</v>
      </c>
      <c r="B110" s="29" t="s">
        <v>74</v>
      </c>
      <c r="C110" s="30" t="s">
        <v>92</v>
      </c>
      <c r="D110" s="37">
        <v>33</v>
      </c>
      <c r="E110" s="31">
        <v>43787</v>
      </c>
      <c r="F110" s="36">
        <v>44151</v>
      </c>
      <c r="G110" s="38">
        <f>SUM(IF((F110-$I$2+1)&gt;365,365,F110-$I$2+1))</f>
        <v>25</v>
      </c>
      <c r="H110" s="39">
        <f t="shared" si="51"/>
        <v>365</v>
      </c>
      <c r="I110" s="12">
        <f t="shared" si="50"/>
        <v>0.22602739726027393</v>
      </c>
      <c r="J110" s="12"/>
      <c r="K110" s="33"/>
    </row>
    <row r="111" spans="1:13" ht="54.95" customHeight="1" x14ac:dyDescent="0.3">
      <c r="A111" s="8">
        <v>13</v>
      </c>
      <c r="B111" s="29" t="s">
        <v>75</v>
      </c>
      <c r="C111" s="34" t="s">
        <v>92</v>
      </c>
      <c r="D111" s="37">
        <v>1358</v>
      </c>
      <c r="E111" s="31">
        <v>43790</v>
      </c>
      <c r="F111" s="36">
        <v>46489</v>
      </c>
      <c r="G111" s="38">
        <f t="shared" ref="G111:G112" si="53">SUM(IF((F111-$I$2+1)&gt;365,365,F111-$I$2+1))</f>
        <v>365</v>
      </c>
      <c r="H111" s="39">
        <f t="shared" si="51"/>
        <v>2700</v>
      </c>
      <c r="I111" s="12">
        <f t="shared" si="50"/>
        <v>18.35814814814815</v>
      </c>
      <c r="J111" s="12"/>
      <c r="K111" s="12"/>
    </row>
    <row r="112" spans="1:13" ht="54.95" customHeight="1" x14ac:dyDescent="0.3">
      <c r="A112" s="8">
        <v>14</v>
      </c>
      <c r="B112" s="29" t="s">
        <v>76</v>
      </c>
      <c r="C112" s="30" t="s">
        <v>93</v>
      </c>
      <c r="D112" s="37">
        <v>191</v>
      </c>
      <c r="E112" s="31">
        <v>43798</v>
      </c>
      <c r="F112" s="36">
        <v>44162</v>
      </c>
      <c r="G112" s="38">
        <f t="shared" si="53"/>
        <v>36</v>
      </c>
      <c r="H112" s="39">
        <f>F112-E112+1</f>
        <v>365</v>
      </c>
      <c r="I112" s="12">
        <f t="shared" si="50"/>
        <v>1.8838356164383563</v>
      </c>
      <c r="J112" s="12"/>
      <c r="K112" s="12"/>
    </row>
    <row r="113" spans="1:11" ht="54.95" customHeight="1" x14ac:dyDescent="0.3">
      <c r="A113" s="8">
        <v>15</v>
      </c>
      <c r="B113" s="29" t="s">
        <v>104</v>
      </c>
      <c r="C113" s="34" t="s">
        <v>77</v>
      </c>
      <c r="D113" s="37">
        <v>23</v>
      </c>
      <c r="E113" s="31">
        <v>43817</v>
      </c>
      <c r="F113" s="36">
        <v>43906</v>
      </c>
      <c r="G113" s="38">
        <v>32</v>
      </c>
      <c r="H113" s="39">
        <f t="shared" ref="H113" si="54">F113-E113+1</f>
        <v>90</v>
      </c>
      <c r="I113" s="12">
        <v>0</v>
      </c>
      <c r="J113" s="12"/>
      <c r="K113" s="32" t="s">
        <v>99</v>
      </c>
    </row>
    <row r="114" spans="1:11" ht="54.95" customHeight="1" x14ac:dyDescent="0.3">
      <c r="A114" s="8">
        <v>16</v>
      </c>
      <c r="B114" s="29" t="s">
        <v>78</v>
      </c>
      <c r="C114" s="30" t="s">
        <v>79</v>
      </c>
      <c r="D114" s="37">
        <v>80</v>
      </c>
      <c r="E114" s="31">
        <v>43822</v>
      </c>
      <c r="F114" s="36">
        <v>44186</v>
      </c>
      <c r="G114" s="38">
        <f t="shared" ref="G114:G118" si="55">SUM(IF((F114-$I$2+1)&gt;365,365,F114-$I$2+1))</f>
        <v>60</v>
      </c>
      <c r="H114" s="39">
        <f t="shared" ref="H114:H123" si="56">F114-E114+1</f>
        <v>365</v>
      </c>
      <c r="I114" s="12">
        <f t="shared" si="50"/>
        <v>1.3150684931506849</v>
      </c>
      <c r="J114" s="12"/>
      <c r="K114" s="32"/>
    </row>
    <row r="115" spans="1:11" ht="54.95" customHeight="1" x14ac:dyDescent="0.3">
      <c r="A115" s="8">
        <v>17</v>
      </c>
      <c r="B115" s="29" t="s">
        <v>110</v>
      </c>
      <c r="C115" s="34" t="s">
        <v>80</v>
      </c>
      <c r="D115" s="37">
        <v>157</v>
      </c>
      <c r="E115" s="31">
        <v>43823</v>
      </c>
      <c r="F115" s="36">
        <v>44092</v>
      </c>
      <c r="G115" s="38">
        <v>86</v>
      </c>
      <c r="H115" s="39">
        <f t="shared" si="56"/>
        <v>270</v>
      </c>
      <c r="I115" s="12">
        <v>0</v>
      </c>
      <c r="J115" s="12"/>
      <c r="K115" s="32" t="s">
        <v>42</v>
      </c>
    </row>
    <row r="116" spans="1:11" ht="54.95" customHeight="1" x14ac:dyDescent="0.3">
      <c r="A116" s="8">
        <v>18</v>
      </c>
      <c r="B116" s="29" t="s">
        <v>105</v>
      </c>
      <c r="C116" s="30" t="s">
        <v>91</v>
      </c>
      <c r="D116" s="37">
        <v>19</v>
      </c>
      <c r="E116" s="31">
        <v>43825</v>
      </c>
      <c r="F116" s="36">
        <v>44004</v>
      </c>
      <c r="G116" s="38">
        <v>95</v>
      </c>
      <c r="H116" s="39">
        <f t="shared" si="56"/>
        <v>180</v>
      </c>
      <c r="I116" s="12">
        <v>0</v>
      </c>
      <c r="J116" s="12"/>
      <c r="K116" s="32" t="s">
        <v>99</v>
      </c>
    </row>
    <row r="117" spans="1:11" ht="54.95" customHeight="1" x14ac:dyDescent="0.3">
      <c r="A117" s="8">
        <v>19</v>
      </c>
      <c r="B117" s="29" t="s">
        <v>106</v>
      </c>
      <c r="C117" s="30" t="s">
        <v>91</v>
      </c>
      <c r="D117" s="37">
        <v>19</v>
      </c>
      <c r="E117" s="31">
        <v>43859</v>
      </c>
      <c r="F117" s="36">
        <v>43978</v>
      </c>
      <c r="G117" s="38">
        <v>13</v>
      </c>
      <c r="H117" s="39">
        <f t="shared" si="56"/>
        <v>120</v>
      </c>
      <c r="I117" s="12">
        <v>0</v>
      </c>
      <c r="J117" s="12"/>
      <c r="K117" s="32" t="s">
        <v>99</v>
      </c>
    </row>
    <row r="118" spans="1:11" ht="54.95" customHeight="1" x14ac:dyDescent="0.3">
      <c r="A118" s="8">
        <v>20</v>
      </c>
      <c r="B118" s="29" t="s">
        <v>81</v>
      </c>
      <c r="C118" s="30" t="s">
        <v>94</v>
      </c>
      <c r="D118" s="37">
        <v>152</v>
      </c>
      <c r="E118" s="31">
        <v>43885</v>
      </c>
      <c r="F118" s="36">
        <v>44249</v>
      </c>
      <c r="G118" s="38">
        <f t="shared" si="55"/>
        <v>123</v>
      </c>
      <c r="H118" s="39">
        <f t="shared" si="56"/>
        <v>365</v>
      </c>
      <c r="I118" s="12">
        <f t="shared" si="50"/>
        <v>5.1221917808219182</v>
      </c>
      <c r="J118" s="12"/>
      <c r="K118" s="12"/>
    </row>
    <row r="119" spans="1:11" ht="54.95" customHeight="1" x14ac:dyDescent="0.3">
      <c r="A119" s="8">
        <v>21</v>
      </c>
      <c r="B119" s="29" t="s">
        <v>130</v>
      </c>
      <c r="C119" s="34" t="s">
        <v>82</v>
      </c>
      <c r="D119" s="37">
        <v>20</v>
      </c>
      <c r="E119" s="31">
        <v>43886</v>
      </c>
      <c r="F119" s="36">
        <v>44065</v>
      </c>
      <c r="G119" s="38">
        <v>19</v>
      </c>
      <c r="H119" s="39">
        <f t="shared" si="56"/>
        <v>180</v>
      </c>
      <c r="I119" s="12">
        <f t="shared" si="50"/>
        <v>0.21111111111111111</v>
      </c>
      <c r="J119" s="12"/>
      <c r="K119" s="32" t="s">
        <v>42</v>
      </c>
    </row>
    <row r="120" spans="1:11" ht="54.95" customHeight="1" x14ac:dyDescent="0.3">
      <c r="A120" s="8">
        <v>22</v>
      </c>
      <c r="B120" s="29" t="s">
        <v>111</v>
      </c>
      <c r="C120" s="30" t="s">
        <v>79</v>
      </c>
      <c r="D120" s="37">
        <v>17</v>
      </c>
      <c r="E120" s="31">
        <v>43887</v>
      </c>
      <c r="F120" s="36">
        <v>44036</v>
      </c>
      <c r="G120" s="38">
        <v>11</v>
      </c>
      <c r="H120" s="39">
        <f t="shared" si="56"/>
        <v>150</v>
      </c>
      <c r="I120" s="12">
        <v>0</v>
      </c>
      <c r="J120" s="12"/>
      <c r="K120" s="32" t="s">
        <v>42</v>
      </c>
    </row>
    <row r="121" spans="1:11" ht="54.95" customHeight="1" x14ac:dyDescent="0.3">
      <c r="A121" s="8">
        <v>23</v>
      </c>
      <c r="B121" s="29" t="s">
        <v>131</v>
      </c>
      <c r="C121" s="30" t="s">
        <v>79</v>
      </c>
      <c r="D121" s="37">
        <v>16</v>
      </c>
      <c r="E121" s="31">
        <v>43915</v>
      </c>
      <c r="F121" s="36">
        <v>44064</v>
      </c>
      <c r="G121" s="38">
        <v>15</v>
      </c>
      <c r="H121" s="39">
        <f t="shared" si="56"/>
        <v>150</v>
      </c>
      <c r="I121" s="12">
        <f t="shared" si="50"/>
        <v>0.16</v>
      </c>
      <c r="J121" s="12"/>
      <c r="K121" s="32" t="s">
        <v>42</v>
      </c>
    </row>
    <row r="122" spans="1:11" ht="54.95" customHeight="1" x14ac:dyDescent="0.3">
      <c r="A122" s="8">
        <v>24</v>
      </c>
      <c r="B122" s="29" t="s">
        <v>132</v>
      </c>
      <c r="C122" s="30" t="s">
        <v>84</v>
      </c>
      <c r="D122" s="37">
        <v>61</v>
      </c>
      <c r="E122" s="31">
        <v>43945</v>
      </c>
      <c r="F122" s="36">
        <v>44272</v>
      </c>
      <c r="G122" s="38">
        <f t="shared" ref="G122:G123" si="57">SUM(IF((F122-$I$2+1)&gt;365,365,F122-$I$2+1))</f>
        <v>146</v>
      </c>
      <c r="H122" s="39">
        <f t="shared" ref="H122" si="58">F122-E122+1</f>
        <v>328</v>
      </c>
      <c r="I122" s="12">
        <f t="shared" si="50"/>
        <v>2.7152439024390245</v>
      </c>
      <c r="J122" s="12"/>
      <c r="K122" s="33"/>
    </row>
    <row r="123" spans="1:11" ht="54.95" customHeight="1" x14ac:dyDescent="0.3">
      <c r="A123" s="8">
        <v>25</v>
      </c>
      <c r="B123" s="29" t="s">
        <v>85</v>
      </c>
      <c r="C123" s="34" t="s">
        <v>86</v>
      </c>
      <c r="D123" s="37">
        <v>292</v>
      </c>
      <c r="E123" s="31">
        <v>43957</v>
      </c>
      <c r="F123" s="36">
        <v>44496</v>
      </c>
      <c r="G123" s="38">
        <f t="shared" si="57"/>
        <v>365</v>
      </c>
      <c r="H123" s="39">
        <f t="shared" si="56"/>
        <v>540</v>
      </c>
      <c r="I123" s="12">
        <f t="shared" si="50"/>
        <v>19.737037037037037</v>
      </c>
      <c r="J123" s="12"/>
      <c r="K123" s="12"/>
    </row>
    <row r="124" spans="1:11" ht="54.95" customHeight="1" x14ac:dyDescent="0.3">
      <c r="A124" s="8">
        <v>26</v>
      </c>
      <c r="B124" s="29" t="s">
        <v>133</v>
      </c>
      <c r="C124" s="34" t="s">
        <v>87</v>
      </c>
      <c r="D124" s="37">
        <v>54</v>
      </c>
      <c r="E124" s="31">
        <v>43969</v>
      </c>
      <c r="F124" s="36">
        <v>44148</v>
      </c>
      <c r="G124" s="38">
        <v>33</v>
      </c>
      <c r="H124" s="39">
        <f>F124-E124+1</f>
        <v>180</v>
      </c>
      <c r="I124" s="12">
        <f t="shared" si="50"/>
        <v>0.98999999999999988</v>
      </c>
      <c r="J124" s="12"/>
      <c r="K124" s="32" t="s">
        <v>42</v>
      </c>
    </row>
    <row r="125" spans="1:11" ht="54.95" customHeight="1" x14ac:dyDescent="0.3">
      <c r="A125" s="8">
        <v>27</v>
      </c>
      <c r="B125" s="29" t="s">
        <v>88</v>
      </c>
      <c r="C125" s="34" t="s">
        <v>89</v>
      </c>
      <c r="D125" s="37">
        <v>639</v>
      </c>
      <c r="E125" s="31">
        <v>43970</v>
      </c>
      <c r="F125" s="36">
        <v>44689</v>
      </c>
      <c r="G125" s="38">
        <f>SUM(IF((F125-$I$2+1)&gt;365,365,F125-$I$2+1))</f>
        <v>365</v>
      </c>
      <c r="H125" s="39">
        <f t="shared" ref="H125:H130" si="59">F125-E125+1</f>
        <v>720</v>
      </c>
      <c r="I125" s="12">
        <f t="shared" si="50"/>
        <v>32.393749999999997</v>
      </c>
      <c r="J125" s="12"/>
      <c r="K125" s="32"/>
    </row>
    <row r="126" spans="1:11" ht="54.95" customHeight="1" x14ac:dyDescent="0.3">
      <c r="A126" s="8">
        <v>28</v>
      </c>
      <c r="B126" s="29" t="s">
        <v>112</v>
      </c>
      <c r="C126" s="34" t="s">
        <v>118</v>
      </c>
      <c r="D126" s="37">
        <v>45</v>
      </c>
      <c r="E126" s="31">
        <v>44006</v>
      </c>
      <c r="F126" s="36">
        <v>44185</v>
      </c>
      <c r="G126" s="38">
        <f t="shared" ref="G126" si="60">SUM(IF((F126-$I$2+1)&gt;365,365,F126-$I$2+1))</f>
        <v>59</v>
      </c>
      <c r="H126" s="39">
        <f>F126-E126+1</f>
        <v>180</v>
      </c>
      <c r="I126" s="12">
        <f t="shared" ref="I126:I131" si="61">(D126*(G126/H126)/10)</f>
        <v>1.4750000000000001</v>
      </c>
      <c r="J126" s="12"/>
      <c r="K126" s="12"/>
    </row>
    <row r="127" spans="1:11" ht="54.95" customHeight="1" x14ac:dyDescent="0.3">
      <c r="A127" s="8">
        <v>29</v>
      </c>
      <c r="B127" s="29" t="s">
        <v>113</v>
      </c>
      <c r="C127" s="34" t="s">
        <v>119</v>
      </c>
      <c r="D127" s="37">
        <v>73</v>
      </c>
      <c r="E127" s="31">
        <v>44011</v>
      </c>
      <c r="F127" s="36">
        <v>44375</v>
      </c>
      <c r="G127" s="38">
        <f t="shared" ref="G127:G128" si="62">SUM(IF((F127-$I$2+1)&gt;365,365,F127-$I$2+1))</f>
        <v>249</v>
      </c>
      <c r="H127" s="39">
        <f>F127-E127+1</f>
        <v>365</v>
      </c>
      <c r="I127" s="12">
        <f t="shared" si="61"/>
        <v>4.9799999999999995</v>
      </c>
      <c r="J127" s="12"/>
      <c r="K127" s="12"/>
    </row>
    <row r="128" spans="1:11" ht="54.95" customHeight="1" x14ac:dyDescent="0.3">
      <c r="A128" s="8">
        <v>30</v>
      </c>
      <c r="B128" s="29" t="s">
        <v>114</v>
      </c>
      <c r="C128" s="34" t="s">
        <v>120</v>
      </c>
      <c r="D128" s="37">
        <v>29</v>
      </c>
      <c r="E128" s="31">
        <v>44013</v>
      </c>
      <c r="F128" s="36">
        <v>44926</v>
      </c>
      <c r="G128" s="38">
        <f t="shared" si="62"/>
        <v>365</v>
      </c>
      <c r="H128" s="39">
        <f>F128-E128+1</f>
        <v>914</v>
      </c>
      <c r="I128" s="12">
        <f t="shared" si="61"/>
        <v>1.1580962800875274</v>
      </c>
      <c r="J128" s="12"/>
      <c r="K128" s="12"/>
    </row>
    <row r="129" spans="1:13" ht="54.95" customHeight="1" x14ac:dyDescent="0.3">
      <c r="A129" s="8">
        <v>31</v>
      </c>
      <c r="B129" s="29" t="s">
        <v>115</v>
      </c>
      <c r="C129" s="34" t="s">
        <v>83</v>
      </c>
      <c r="D129" s="37">
        <v>19</v>
      </c>
      <c r="E129" s="31">
        <v>44026</v>
      </c>
      <c r="F129" s="36">
        <v>44145</v>
      </c>
      <c r="G129" s="38">
        <f>SUM(IF((F129-$I$2+1)&gt;365,365,F129-$I$2+1))</f>
        <v>19</v>
      </c>
      <c r="H129" s="39">
        <f t="shared" ref="H129" si="63">F129-E129+1</f>
        <v>120</v>
      </c>
      <c r="I129" s="12">
        <f t="shared" si="61"/>
        <v>0.30083333333333334</v>
      </c>
      <c r="J129" s="12"/>
      <c r="K129" s="32"/>
    </row>
    <row r="130" spans="1:13" ht="54.95" customHeight="1" x14ac:dyDescent="0.3">
      <c r="A130" s="8">
        <v>32</v>
      </c>
      <c r="B130" s="29" t="s">
        <v>134</v>
      </c>
      <c r="C130" s="34" t="s">
        <v>121</v>
      </c>
      <c r="D130" s="37">
        <v>69</v>
      </c>
      <c r="E130" s="31">
        <v>44039</v>
      </c>
      <c r="F130" s="36">
        <v>44248</v>
      </c>
      <c r="G130" s="38">
        <v>180</v>
      </c>
      <c r="H130" s="39">
        <f t="shared" si="59"/>
        <v>210</v>
      </c>
      <c r="I130" s="12">
        <f t="shared" si="61"/>
        <v>5.9142857142857137</v>
      </c>
      <c r="J130" s="12"/>
      <c r="K130" s="32" t="s">
        <v>42</v>
      </c>
    </row>
    <row r="131" spans="1:13" ht="54.95" customHeight="1" x14ac:dyDescent="0.3">
      <c r="A131" s="8">
        <v>33</v>
      </c>
      <c r="B131" s="29" t="s">
        <v>116</v>
      </c>
      <c r="C131" s="34" t="s">
        <v>118</v>
      </c>
      <c r="D131" s="37">
        <v>125</v>
      </c>
      <c r="E131" s="31">
        <v>44041</v>
      </c>
      <c r="F131" s="36">
        <v>44490</v>
      </c>
      <c r="G131" s="38">
        <f t="shared" ref="G131" si="64">SUM(IF((F131-$I$2+1)&gt;365,365,F131-$I$2+1))</f>
        <v>364</v>
      </c>
      <c r="H131" s="39">
        <f>F131-E131+1</f>
        <v>450</v>
      </c>
      <c r="I131" s="12">
        <f t="shared" si="61"/>
        <v>10.111111111111111</v>
      </c>
      <c r="J131" s="12"/>
      <c r="K131" s="12"/>
    </row>
    <row r="132" spans="1:13" ht="54.95" customHeight="1" x14ac:dyDescent="0.3">
      <c r="A132" s="8">
        <v>34</v>
      </c>
      <c r="B132" s="29" t="s">
        <v>117</v>
      </c>
      <c r="C132" s="34" t="s">
        <v>122</v>
      </c>
      <c r="D132" s="37">
        <v>18</v>
      </c>
      <c r="E132" s="31">
        <v>44041</v>
      </c>
      <c r="F132" s="36">
        <v>44175</v>
      </c>
      <c r="G132" s="38">
        <f>SUM(IF((F132-$I$2+1)&gt;365,365,F132-$I$2+1))</f>
        <v>49</v>
      </c>
      <c r="H132" s="39">
        <f>F132-E132+1</f>
        <v>135</v>
      </c>
      <c r="I132" s="12">
        <f t="shared" ref="I132" si="65">(D132*(G132/H132)/10)</f>
        <v>0.65333333333333343</v>
      </c>
      <c r="J132" s="12"/>
      <c r="K132" s="32"/>
    </row>
    <row r="133" spans="1:13" ht="54.95" customHeight="1" x14ac:dyDescent="0.3">
      <c r="A133" s="8">
        <v>35</v>
      </c>
      <c r="B133" s="29" t="s">
        <v>135</v>
      </c>
      <c r="C133" s="34" t="s">
        <v>136</v>
      </c>
      <c r="D133" s="37">
        <v>19</v>
      </c>
      <c r="E133" s="31">
        <v>44082</v>
      </c>
      <c r="F133" s="36">
        <v>44171</v>
      </c>
      <c r="G133" s="38">
        <f>SUM(IF((F133-$I$2+1)&gt;365,365,F133-$I$2+1))</f>
        <v>45</v>
      </c>
      <c r="H133" s="39">
        <f>F133-E133+1</f>
        <v>90</v>
      </c>
      <c r="I133" s="12">
        <f t="shared" ref="I133" si="66">(D133*(G133/H133)/10)</f>
        <v>0.95</v>
      </c>
      <c r="J133" s="12"/>
      <c r="K133" s="32"/>
    </row>
    <row r="134" spans="1:13" ht="39.950000000000003" customHeight="1" x14ac:dyDescent="0.3">
      <c r="A134" s="41" t="s">
        <v>16</v>
      </c>
      <c r="B134" s="42"/>
      <c r="C134" s="18"/>
      <c r="D134" s="17"/>
      <c r="E134" s="19"/>
      <c r="F134" s="19"/>
      <c r="G134" s="20"/>
      <c r="H134" s="17"/>
      <c r="I134" s="21">
        <f>SUM(I99:I133)</f>
        <v>141.57637148460719</v>
      </c>
      <c r="J134" s="21" t="s">
        <v>50</v>
      </c>
      <c r="K134" s="18"/>
    </row>
    <row r="135" spans="1:13" ht="16.5" customHeight="1" x14ac:dyDescent="0.3">
      <c r="A135" s="22"/>
      <c r="B135" s="23"/>
      <c r="C135" s="23"/>
      <c r="D135" s="22"/>
      <c r="E135" s="24"/>
      <c r="F135" s="24"/>
      <c r="G135" s="22"/>
      <c r="H135" s="22"/>
      <c r="I135" s="22"/>
      <c r="J135" s="22"/>
      <c r="K135" s="23"/>
    </row>
    <row r="136" spans="1:13" ht="24.95" customHeight="1" x14ac:dyDescent="0.3">
      <c r="A136" s="46" t="s">
        <v>64</v>
      </c>
      <c r="B136" s="46"/>
      <c r="C136" s="46"/>
      <c r="D136" s="46"/>
      <c r="E136" s="46"/>
      <c r="F136" s="46"/>
      <c r="G136" s="46"/>
      <c r="H136" s="46"/>
      <c r="I136" s="46"/>
      <c r="J136" s="2"/>
      <c r="K136" s="25"/>
    </row>
    <row r="137" spans="1:13" x14ac:dyDescent="0.3">
      <c r="A137" s="4"/>
      <c r="B137" s="4"/>
      <c r="C137" s="4"/>
      <c r="D137" s="4"/>
      <c r="E137" s="5"/>
      <c r="F137" s="5"/>
      <c r="G137" s="4"/>
      <c r="H137" s="4"/>
      <c r="I137" s="6"/>
      <c r="J137" s="6"/>
      <c r="K137" s="4"/>
      <c r="M137" s="7"/>
    </row>
    <row r="138" spans="1:13" ht="24.95" customHeight="1" x14ac:dyDescent="0.3">
      <c r="A138" s="47" t="s">
        <v>0</v>
      </c>
      <c r="B138" s="49" t="s">
        <v>1</v>
      </c>
      <c r="C138" s="49" t="s">
        <v>2</v>
      </c>
      <c r="D138" s="43" t="s">
        <v>3</v>
      </c>
      <c r="E138" s="50" t="s">
        <v>4</v>
      </c>
      <c r="F138" s="51"/>
      <c r="G138" s="43" t="s">
        <v>5</v>
      </c>
      <c r="H138" s="43" t="s">
        <v>6</v>
      </c>
      <c r="I138" s="43" t="s">
        <v>7</v>
      </c>
      <c r="J138" s="43" t="s">
        <v>8</v>
      </c>
      <c r="K138" s="43" t="s">
        <v>9</v>
      </c>
      <c r="M138" s="7"/>
    </row>
    <row r="139" spans="1:13" ht="30" customHeight="1" x14ac:dyDescent="0.3">
      <c r="A139" s="48"/>
      <c r="B139" s="45"/>
      <c r="C139" s="45"/>
      <c r="D139" s="44"/>
      <c r="E139" s="52"/>
      <c r="F139" s="53"/>
      <c r="G139" s="44"/>
      <c r="H139" s="54"/>
      <c r="I139" s="44"/>
      <c r="J139" s="44"/>
      <c r="K139" s="45"/>
    </row>
    <row r="140" spans="1:13" ht="54.95" customHeight="1" x14ac:dyDescent="0.3">
      <c r="A140" s="8">
        <v>1</v>
      </c>
      <c r="B140" s="29" t="s">
        <v>21</v>
      </c>
      <c r="C140" s="30" t="s">
        <v>17</v>
      </c>
      <c r="D140" s="37">
        <v>682</v>
      </c>
      <c r="E140" s="31">
        <v>39997</v>
      </c>
      <c r="F140" s="36">
        <v>45199</v>
      </c>
      <c r="G140" s="38">
        <f>SUM(IF((F140-$I$2+1)&gt;365,365,F140-$I$2+1))</f>
        <v>365</v>
      </c>
      <c r="H140" s="39">
        <f t="shared" ref="H140:H154" si="67">F140-E140+1</f>
        <v>5203</v>
      </c>
      <c r="I140" s="12">
        <f>(D140*(G140/H140)/10)</f>
        <v>4.7843551797040167</v>
      </c>
      <c r="J140" s="12"/>
      <c r="K140" s="32"/>
    </row>
    <row r="141" spans="1:13" ht="54.95" customHeight="1" x14ac:dyDescent="0.3">
      <c r="A141" s="8">
        <v>2</v>
      </c>
      <c r="B141" s="29" t="s">
        <v>22</v>
      </c>
      <c r="C141" s="30" t="s">
        <v>35</v>
      </c>
      <c r="D141" s="37">
        <v>1671</v>
      </c>
      <c r="E141" s="31">
        <v>40035</v>
      </c>
      <c r="F141" s="36">
        <v>44227</v>
      </c>
      <c r="G141" s="38">
        <f t="shared" ref="G141:G153" si="68">SUM(IF((F141-$I$2+1)&gt;365,365,F141-$I$2+1))</f>
        <v>101</v>
      </c>
      <c r="H141" s="39">
        <f t="shared" si="67"/>
        <v>4193</v>
      </c>
      <c r="I141" s="12">
        <v>0</v>
      </c>
      <c r="J141" s="12"/>
      <c r="K141" s="32" t="s">
        <v>10</v>
      </c>
    </row>
    <row r="142" spans="1:13" ht="54.95" customHeight="1" x14ac:dyDescent="0.3">
      <c r="A142" s="8">
        <v>3</v>
      </c>
      <c r="B142" s="29" t="s">
        <v>23</v>
      </c>
      <c r="C142" s="34" t="s">
        <v>35</v>
      </c>
      <c r="D142" s="37">
        <v>1862</v>
      </c>
      <c r="E142" s="31">
        <v>40078</v>
      </c>
      <c r="F142" s="36">
        <v>44957</v>
      </c>
      <c r="G142" s="38">
        <f t="shared" si="68"/>
        <v>365</v>
      </c>
      <c r="H142" s="39">
        <f t="shared" si="67"/>
        <v>4880</v>
      </c>
      <c r="I142" s="12">
        <f t="shared" ref="I142:I152" si="69">(D142*(G142/H142)/10)</f>
        <v>13.926844262295083</v>
      </c>
      <c r="J142" s="12"/>
      <c r="K142" s="32"/>
    </row>
    <row r="143" spans="1:13" ht="54.95" customHeight="1" x14ac:dyDescent="0.3">
      <c r="A143" s="8">
        <v>4</v>
      </c>
      <c r="B143" s="29" t="s">
        <v>24</v>
      </c>
      <c r="C143" s="30" t="s">
        <v>36</v>
      </c>
      <c r="D143" s="37">
        <v>701</v>
      </c>
      <c r="E143" s="31">
        <v>40108</v>
      </c>
      <c r="F143" s="36">
        <v>44469</v>
      </c>
      <c r="G143" s="38">
        <f t="shared" si="68"/>
        <v>343</v>
      </c>
      <c r="H143" s="39">
        <f t="shared" si="67"/>
        <v>4362</v>
      </c>
      <c r="I143" s="12">
        <f t="shared" si="69"/>
        <v>5.5122191655204036</v>
      </c>
      <c r="J143" s="12"/>
      <c r="K143" s="32"/>
    </row>
    <row r="144" spans="1:13" ht="54.95" customHeight="1" x14ac:dyDescent="0.3">
      <c r="A144" s="8">
        <v>5</v>
      </c>
      <c r="B144" s="29" t="s">
        <v>44</v>
      </c>
      <c r="C144" s="30" t="s">
        <v>49</v>
      </c>
      <c r="D144" s="37">
        <v>442</v>
      </c>
      <c r="E144" s="31">
        <v>41514</v>
      </c>
      <c r="F144" s="36">
        <v>44196</v>
      </c>
      <c r="G144" s="38">
        <f t="shared" si="68"/>
        <v>70</v>
      </c>
      <c r="H144" s="39">
        <f t="shared" si="67"/>
        <v>2683</v>
      </c>
      <c r="I144" s="12">
        <f t="shared" si="69"/>
        <v>1.1531867312709654</v>
      </c>
      <c r="J144" s="12"/>
      <c r="K144" s="12"/>
    </row>
    <row r="145" spans="1:11" ht="54.95" customHeight="1" x14ac:dyDescent="0.3">
      <c r="A145" s="8">
        <v>6</v>
      </c>
      <c r="B145" s="29" t="s">
        <v>45</v>
      </c>
      <c r="C145" s="30" t="s">
        <v>18</v>
      </c>
      <c r="D145" s="37">
        <v>3040</v>
      </c>
      <c r="E145" s="31">
        <v>42010</v>
      </c>
      <c r="F145" s="36">
        <v>45291</v>
      </c>
      <c r="G145" s="38">
        <f t="shared" si="68"/>
        <v>365</v>
      </c>
      <c r="H145" s="39">
        <f t="shared" si="67"/>
        <v>3282</v>
      </c>
      <c r="I145" s="12">
        <f t="shared" si="69"/>
        <v>33.808653260207194</v>
      </c>
      <c r="J145" s="12"/>
      <c r="K145" s="33"/>
    </row>
    <row r="146" spans="1:11" ht="54.95" customHeight="1" x14ac:dyDescent="0.3">
      <c r="A146" s="8">
        <v>7</v>
      </c>
      <c r="B146" s="29" t="s">
        <v>26</v>
      </c>
      <c r="C146" s="30" t="s">
        <v>12</v>
      </c>
      <c r="D146" s="37">
        <v>3299</v>
      </c>
      <c r="E146" s="31">
        <v>42188</v>
      </c>
      <c r="F146" s="36">
        <v>44286</v>
      </c>
      <c r="G146" s="38">
        <f t="shared" si="68"/>
        <v>160</v>
      </c>
      <c r="H146" s="39">
        <f t="shared" si="67"/>
        <v>2099</v>
      </c>
      <c r="I146" s="12">
        <f t="shared" si="69"/>
        <v>25.147212958551691</v>
      </c>
      <c r="J146" s="12"/>
      <c r="K146" s="12"/>
    </row>
    <row r="147" spans="1:11" ht="54.95" customHeight="1" x14ac:dyDescent="0.3">
      <c r="A147" s="8">
        <v>8</v>
      </c>
      <c r="B147" s="29" t="s">
        <v>27</v>
      </c>
      <c r="C147" s="34" t="s">
        <v>37</v>
      </c>
      <c r="D147" s="37">
        <v>1124</v>
      </c>
      <c r="E147" s="31">
        <v>42418</v>
      </c>
      <c r="F147" s="36">
        <v>44561</v>
      </c>
      <c r="G147" s="38">
        <f t="shared" si="68"/>
        <v>365</v>
      </c>
      <c r="H147" s="39">
        <f t="shared" si="67"/>
        <v>2144</v>
      </c>
      <c r="I147" s="12">
        <f t="shared" si="69"/>
        <v>19.135261194029852</v>
      </c>
      <c r="J147" s="12"/>
      <c r="K147" s="12"/>
    </row>
    <row r="148" spans="1:11" ht="54.95" customHeight="1" x14ac:dyDescent="0.3">
      <c r="A148" s="8">
        <v>9</v>
      </c>
      <c r="B148" s="29" t="s">
        <v>29</v>
      </c>
      <c r="C148" s="30" t="s">
        <v>11</v>
      </c>
      <c r="D148" s="37">
        <v>421</v>
      </c>
      <c r="E148" s="31">
        <v>43196</v>
      </c>
      <c r="F148" s="36">
        <v>44656</v>
      </c>
      <c r="G148" s="38">
        <f t="shared" si="68"/>
        <v>365</v>
      </c>
      <c r="H148" s="39">
        <f t="shared" si="67"/>
        <v>1461</v>
      </c>
      <c r="I148" s="12">
        <f t="shared" si="69"/>
        <v>10.51779603011636</v>
      </c>
      <c r="J148" s="12"/>
      <c r="K148" s="12"/>
    </row>
    <row r="149" spans="1:11" ht="54.95" customHeight="1" x14ac:dyDescent="0.3">
      <c r="A149" s="8">
        <v>10</v>
      </c>
      <c r="B149" s="29" t="s">
        <v>46</v>
      </c>
      <c r="C149" s="30" t="s">
        <v>18</v>
      </c>
      <c r="D149" s="37">
        <v>3414</v>
      </c>
      <c r="E149" s="31">
        <v>43244</v>
      </c>
      <c r="F149" s="36">
        <v>46843</v>
      </c>
      <c r="G149" s="38">
        <f t="shared" si="68"/>
        <v>365</v>
      </c>
      <c r="H149" s="39">
        <f t="shared" si="67"/>
        <v>3600</v>
      </c>
      <c r="I149" s="12">
        <f t="shared" si="69"/>
        <v>34.614166666666662</v>
      </c>
      <c r="J149" s="12"/>
      <c r="K149" s="35"/>
    </row>
    <row r="150" spans="1:11" ht="54.95" customHeight="1" x14ac:dyDescent="0.3">
      <c r="A150" s="8">
        <v>11</v>
      </c>
      <c r="B150" s="29" t="s">
        <v>47</v>
      </c>
      <c r="C150" s="34" t="s">
        <v>40</v>
      </c>
      <c r="D150" s="37">
        <v>464</v>
      </c>
      <c r="E150" s="31">
        <v>43460</v>
      </c>
      <c r="F150" s="36">
        <v>43909</v>
      </c>
      <c r="G150" s="38">
        <v>22</v>
      </c>
      <c r="H150" s="39">
        <f t="shared" si="67"/>
        <v>450</v>
      </c>
      <c r="I150" s="12">
        <v>0</v>
      </c>
      <c r="J150" s="12"/>
      <c r="K150" s="33" t="s">
        <v>42</v>
      </c>
    </row>
    <row r="151" spans="1:11" ht="54.95" customHeight="1" x14ac:dyDescent="0.3">
      <c r="A151" s="8">
        <v>12</v>
      </c>
      <c r="B151" s="29" t="s">
        <v>48</v>
      </c>
      <c r="C151" s="30" t="s">
        <v>14</v>
      </c>
      <c r="D151" s="37">
        <v>486</v>
      </c>
      <c r="E151" s="31">
        <v>43494</v>
      </c>
      <c r="F151" s="36">
        <v>43858</v>
      </c>
      <c r="G151" s="38">
        <v>12</v>
      </c>
      <c r="H151" s="39">
        <f t="shared" si="67"/>
        <v>365</v>
      </c>
      <c r="I151" s="12">
        <v>0</v>
      </c>
      <c r="J151" s="12"/>
      <c r="K151" s="33" t="s">
        <v>42</v>
      </c>
    </row>
    <row r="152" spans="1:11" ht="54.95" customHeight="1" x14ac:dyDescent="0.3">
      <c r="A152" s="8">
        <v>13</v>
      </c>
      <c r="B152" s="29" t="s">
        <v>31</v>
      </c>
      <c r="C152" s="34" t="s">
        <v>11</v>
      </c>
      <c r="D152" s="37">
        <v>1107</v>
      </c>
      <c r="E152" s="31">
        <v>43795</v>
      </c>
      <c r="F152" s="36">
        <v>45251</v>
      </c>
      <c r="G152" s="38">
        <f t="shared" si="68"/>
        <v>365</v>
      </c>
      <c r="H152" s="39">
        <f t="shared" si="67"/>
        <v>1457</v>
      </c>
      <c r="I152" s="12">
        <f t="shared" si="69"/>
        <v>27.731983527796849</v>
      </c>
      <c r="J152" s="12"/>
      <c r="K152" s="12"/>
    </row>
    <row r="153" spans="1:11" ht="54.95" customHeight="1" x14ac:dyDescent="0.3">
      <c r="A153" s="8">
        <v>14</v>
      </c>
      <c r="B153" s="9" t="s">
        <v>107</v>
      </c>
      <c r="C153" s="10" t="s">
        <v>108</v>
      </c>
      <c r="D153" s="28">
        <v>528</v>
      </c>
      <c r="E153" s="15">
        <v>44013</v>
      </c>
      <c r="F153" s="15">
        <v>44552</v>
      </c>
      <c r="G153" s="38">
        <f t="shared" si="68"/>
        <v>365</v>
      </c>
      <c r="H153" s="39">
        <f>F153-E153+1</f>
        <v>540</v>
      </c>
      <c r="I153" s="12">
        <f>(D153*(G153/H153)/10)</f>
        <v>35.68888888888889</v>
      </c>
      <c r="J153" s="12"/>
      <c r="K153" s="12"/>
    </row>
    <row r="154" spans="1:11" ht="54.95" customHeight="1" x14ac:dyDescent="0.3">
      <c r="A154" s="8">
        <v>15</v>
      </c>
      <c r="B154" s="29" t="s">
        <v>20</v>
      </c>
      <c r="C154" s="34" t="s">
        <v>11</v>
      </c>
      <c r="D154" s="37">
        <v>662</v>
      </c>
      <c r="E154" s="31">
        <v>38530</v>
      </c>
      <c r="F154" s="36">
        <v>44561</v>
      </c>
      <c r="G154" s="38">
        <f>SUM(IF((F154-$I$2+1)&gt;365,365,F154-$I$2+1))</f>
        <v>365</v>
      </c>
      <c r="H154" s="39">
        <f t="shared" si="67"/>
        <v>6032</v>
      </c>
      <c r="I154" s="12">
        <f>(D154*(G154/H154)/10)</f>
        <v>4.0058023872679041</v>
      </c>
      <c r="J154" s="12"/>
      <c r="K154" s="32"/>
    </row>
    <row r="155" spans="1:11" ht="39.950000000000003" customHeight="1" x14ac:dyDescent="0.3">
      <c r="A155" s="41" t="s">
        <v>16</v>
      </c>
      <c r="B155" s="42"/>
      <c r="C155" s="18"/>
      <c r="D155" s="17"/>
      <c r="E155" s="19"/>
      <c r="F155" s="19"/>
      <c r="G155" s="20"/>
      <c r="H155" s="17"/>
      <c r="I155" s="21">
        <f>SUM(I140:I154)</f>
        <v>216.02637025231587</v>
      </c>
      <c r="J155" s="21" t="s">
        <v>50</v>
      </c>
      <c r="K155" s="18"/>
    </row>
    <row r="156" spans="1:11" ht="9.9499999999999993" customHeight="1" x14ac:dyDescent="0.3">
      <c r="A156" s="22"/>
      <c r="B156" s="23"/>
      <c r="C156" s="23"/>
      <c r="D156" s="22"/>
      <c r="E156" s="24"/>
      <c r="F156" s="24"/>
      <c r="G156" s="22"/>
      <c r="H156" s="22"/>
      <c r="I156" s="22"/>
      <c r="J156" s="22"/>
      <c r="K156" s="23"/>
    </row>
  </sheetData>
  <mergeCells count="84">
    <mergeCell ref="A155:B155"/>
    <mergeCell ref="G138:G139"/>
    <mergeCell ref="H138:H139"/>
    <mergeCell ref="I138:I139"/>
    <mergeCell ref="J138:J139"/>
    <mergeCell ref="K138:K139"/>
    <mergeCell ref="A138:A139"/>
    <mergeCell ref="B138:B139"/>
    <mergeCell ref="C138:C139"/>
    <mergeCell ref="D138:D139"/>
    <mergeCell ref="E138:F139"/>
    <mergeCell ref="J42:J43"/>
    <mergeCell ref="K42:K43"/>
    <mergeCell ref="A57:B57"/>
    <mergeCell ref="A37:B37"/>
    <mergeCell ref="A17:B17"/>
    <mergeCell ref="G21:G22"/>
    <mergeCell ref="H21:H22"/>
    <mergeCell ref="I21:I22"/>
    <mergeCell ref="J21:J22"/>
    <mergeCell ref="K21:K22"/>
    <mergeCell ref="A136:I136"/>
    <mergeCell ref="A40:I40"/>
    <mergeCell ref="A42:A43"/>
    <mergeCell ref="B42:B43"/>
    <mergeCell ref="C42:C43"/>
    <mergeCell ref="D42:D43"/>
    <mergeCell ref="E42:F43"/>
    <mergeCell ref="G42:G43"/>
    <mergeCell ref="H42:H43"/>
    <mergeCell ref="I42:I43"/>
    <mergeCell ref="A59:I59"/>
    <mergeCell ref="A61:A62"/>
    <mergeCell ref="B61:B62"/>
    <mergeCell ref="C61:C62"/>
    <mergeCell ref="D61:D62"/>
    <mergeCell ref="E61:F62"/>
    <mergeCell ref="J3:J4"/>
    <mergeCell ref="K3:K4"/>
    <mergeCell ref="A19:I19"/>
    <mergeCell ref="A21:A22"/>
    <mergeCell ref="B21:B22"/>
    <mergeCell ref="C21:C22"/>
    <mergeCell ref="D21:D22"/>
    <mergeCell ref="E21:F22"/>
    <mergeCell ref="A1:I1"/>
    <mergeCell ref="A3:A4"/>
    <mergeCell ref="B3:B4"/>
    <mergeCell ref="C3:C4"/>
    <mergeCell ref="D3:D4"/>
    <mergeCell ref="E3:F4"/>
    <mergeCell ref="G3:G4"/>
    <mergeCell ref="H3:H4"/>
    <mergeCell ref="I3:I4"/>
    <mergeCell ref="G61:G62"/>
    <mergeCell ref="H61:H62"/>
    <mergeCell ref="I61:I62"/>
    <mergeCell ref="J61:J62"/>
    <mergeCell ref="K61:K62"/>
    <mergeCell ref="A74:B74"/>
    <mergeCell ref="A76:I76"/>
    <mergeCell ref="A78:A79"/>
    <mergeCell ref="B78:B79"/>
    <mergeCell ref="C78:C79"/>
    <mergeCell ref="D78:D79"/>
    <mergeCell ref="E78:F79"/>
    <mergeCell ref="G78:G79"/>
    <mergeCell ref="H78:H79"/>
    <mergeCell ref="I78:I79"/>
    <mergeCell ref="A134:B134"/>
    <mergeCell ref="J78:J79"/>
    <mergeCell ref="K78:K79"/>
    <mergeCell ref="A93:B93"/>
    <mergeCell ref="A95:I95"/>
    <mergeCell ref="A97:A98"/>
    <mergeCell ref="B97:B98"/>
    <mergeCell ref="C97:C98"/>
    <mergeCell ref="D97:D98"/>
    <mergeCell ref="E97:F98"/>
    <mergeCell ref="G97:G98"/>
    <mergeCell ref="H97:H98"/>
    <mergeCell ref="I97:I98"/>
    <mergeCell ref="J97:J98"/>
    <mergeCell ref="K97:K98"/>
  </mergeCells>
  <phoneticPr fontId="2" type="noConversion"/>
  <printOptions horizontalCentered="1"/>
  <pageMargins left="0.51181102362204722" right="0.51181102362204722" top="0.55118110236220474" bottom="0.39370078740157483" header="0.31496062992125984" footer="0.31496062992125984"/>
  <pageSetup paperSize="9" scale="67" fitToHeight="0" orientation="portrait" r:id="rId1"/>
  <rowBreaks count="6" manualBreakCount="6">
    <brk id="17" max="10" man="1"/>
    <brk id="38" max="10" man="1"/>
    <brk id="58" max="10" man="1"/>
    <brk id="75" max="10" man="1"/>
    <brk id="94" max="10" man="1"/>
    <brk id="1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업무여유도</vt:lpstr>
      <vt:lpstr>업무여유도!Print_Area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2020-08-19T06:05:34Z</cp:lastPrinted>
  <dcterms:created xsi:type="dcterms:W3CDTF">2020-06-05T06:34:46Z</dcterms:created>
  <dcterms:modified xsi:type="dcterms:W3CDTF">2020-11-06T05:15:01Z</dcterms:modified>
</cp:coreProperties>
</file>