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업무여유도\"/>
    </mc:Choice>
  </mc:AlternateContent>
  <bookViews>
    <workbookView xWindow="0" yWindow="0" windowWidth="25125" windowHeight="12255"/>
  </bookViews>
  <sheets>
    <sheet name="업무여유도01-민병주" sheetId="1" r:id="rId1"/>
    <sheet name="업무여유도02-채명우" sheetId="2" r:id="rId2"/>
    <sheet name="업무여유도03-한영근" sheetId="3" r:id="rId3"/>
    <sheet name="업무여유도04-조현익" sheetId="4" r:id="rId4"/>
    <sheet name="업무여유도05-김륜호" sheetId="5" r:id="rId5"/>
    <sheet name="업무여유도06-박선환" sheetId="6" r:id="rId6"/>
    <sheet name="업무여유도07-조관희" sheetId="7" r:id="rId7"/>
  </sheets>
  <externalReferences>
    <externalReference r:id="rId8"/>
    <externalReference r:id="rId9"/>
    <externalReference r:id="rId10"/>
  </externalReferences>
  <definedNames>
    <definedName name="_xlnm._FilterDatabase" localSheetId="0" hidden="1">'업무여유도01-민병주'!$A$4:$I$20</definedName>
    <definedName name="_xlnm._FilterDatabase" localSheetId="1" hidden="1">'업무여유도02-채명우'!$A$4:$I$21</definedName>
    <definedName name="_xlnm._FilterDatabase" localSheetId="2" hidden="1">'업무여유도03-한영근'!$A$4:$I$20</definedName>
    <definedName name="_xlnm._FilterDatabase" localSheetId="3" hidden="1">'업무여유도04-조현익'!$A$4:$I$10</definedName>
    <definedName name="_xlnm._FilterDatabase" localSheetId="4" hidden="1">'업무여유도05-김륜호'!$A$4:$I$17</definedName>
    <definedName name="_xlnm._FilterDatabase" localSheetId="5" hidden="1">'업무여유도06-박선환'!$A$4:$I$14</definedName>
    <definedName name="_xlnm._FilterDatabase" localSheetId="6" hidden="1">'업무여유도07-조관희'!$A$4:$I$20</definedName>
    <definedName name="_Sort" localSheetId="1" hidden="1">'[1]6PILE  (돌출)'!#REF!</definedName>
    <definedName name="_Sort" localSheetId="2" hidden="1">'[1]6PILE  (돌출)'!#REF!</definedName>
    <definedName name="_Sort" localSheetId="3" hidden="1">'[1]6PILE  (돌출)'!#REF!</definedName>
    <definedName name="_Sort" localSheetId="4" hidden="1">'[1]6PILE  (돌출)'!#REF!</definedName>
    <definedName name="_Sort" localSheetId="5" hidden="1">'[1]6PILE  (돌출)'!#REF!</definedName>
    <definedName name="_Sort" localSheetId="6" hidden="1">'[1]6PILE  (돌출)'!#REF!</definedName>
    <definedName name="_Sort" hidden="1">'[1]6PILE  (돌출)'!#REF!</definedName>
    <definedName name="aaa" localSheetId="1" hidden="1">'[1]6PILE  (돌출)'!#REF!</definedName>
    <definedName name="aaa" localSheetId="2" hidden="1">'[1]6PILE  (돌출)'!#REF!</definedName>
    <definedName name="aaa" localSheetId="3" hidden="1">'[1]6PILE  (돌출)'!#REF!</definedName>
    <definedName name="aaa" localSheetId="4" hidden="1">'[1]6PILE  (돌출)'!#REF!</definedName>
    <definedName name="aaa" localSheetId="5" hidden="1">'[1]6PILE  (돌출)'!#REF!</definedName>
    <definedName name="aaa" localSheetId="6" hidden="1">'[1]6PILE  (돌출)'!#REF!</definedName>
    <definedName name="aaa" hidden="1">'[1]6PILE  (돌출)'!#REF!</definedName>
    <definedName name="adasz" localSheetId="1" hidden="1">'[1]6PILE  (돌출)'!#REF!</definedName>
    <definedName name="adasz" localSheetId="2" hidden="1">'[1]6PILE  (돌출)'!#REF!</definedName>
    <definedName name="adasz" localSheetId="3" hidden="1">'[1]6PILE  (돌출)'!#REF!</definedName>
    <definedName name="adasz" localSheetId="4" hidden="1">'[1]6PILE  (돌출)'!#REF!</definedName>
    <definedName name="adasz" localSheetId="5" hidden="1">'[1]6PILE  (돌출)'!#REF!</definedName>
    <definedName name="adasz" localSheetId="6" hidden="1">'[1]6PILE  (돌출)'!#REF!</definedName>
    <definedName name="adasz" hidden="1">'[1]6PILE  (돌출)'!#REF!</definedName>
    <definedName name="afqwre1" localSheetId="1" hidden="1">'[1]6PILE  (돌출)'!#REF!</definedName>
    <definedName name="afqwre1" localSheetId="2" hidden="1">'[1]6PILE  (돌출)'!#REF!</definedName>
    <definedName name="afqwre1" localSheetId="3" hidden="1">'[1]6PILE  (돌출)'!#REF!</definedName>
    <definedName name="afqwre1" localSheetId="4" hidden="1">'[1]6PILE  (돌출)'!#REF!</definedName>
    <definedName name="afqwre1" localSheetId="5" hidden="1">'[1]6PILE  (돌출)'!#REF!</definedName>
    <definedName name="afqwre1" localSheetId="6" hidden="1">'[1]6PILE  (돌출)'!#REF!</definedName>
    <definedName name="afqwre1" hidden="1">'[1]6PILE  (돌출)'!#REF!</definedName>
    <definedName name="asaregrs" localSheetId="1" hidden="1">'[1]6PILE  (돌출)'!#REF!</definedName>
    <definedName name="asaregrs" localSheetId="2" hidden="1">'[1]6PILE  (돌출)'!#REF!</definedName>
    <definedName name="asaregrs" localSheetId="3" hidden="1">'[1]6PILE  (돌출)'!#REF!</definedName>
    <definedName name="asaregrs" localSheetId="4" hidden="1">'[1]6PILE  (돌출)'!#REF!</definedName>
    <definedName name="asaregrs" localSheetId="5" hidden="1">'[1]6PILE  (돌출)'!#REF!</definedName>
    <definedName name="asaregrs" localSheetId="6" hidden="1">'[1]6PILE  (돌출)'!#REF!</definedName>
    <definedName name="asaregrs" hidden="1">'[1]6PILE  (돌출)'!#REF!</definedName>
    <definedName name="asasd1" localSheetId="1" hidden="1">'[1]6PILE  (돌출)'!#REF!</definedName>
    <definedName name="asasd1" localSheetId="2" hidden="1">'[1]6PILE  (돌출)'!#REF!</definedName>
    <definedName name="asasd1" localSheetId="3" hidden="1">'[1]6PILE  (돌출)'!#REF!</definedName>
    <definedName name="asasd1" localSheetId="4" hidden="1">'[1]6PILE  (돌출)'!#REF!</definedName>
    <definedName name="asasd1" localSheetId="5" hidden="1">'[1]6PILE  (돌출)'!#REF!</definedName>
    <definedName name="asasd1" localSheetId="6" hidden="1">'[1]6PILE  (돌출)'!#REF!</definedName>
    <definedName name="asasd1" hidden="1">'[1]6PILE  (돌출)'!#REF!</definedName>
    <definedName name="asda" localSheetId="1" hidden="1">'[1]6PILE  (돌출)'!#REF!</definedName>
    <definedName name="asda" localSheetId="2" hidden="1">'[1]6PILE  (돌출)'!#REF!</definedName>
    <definedName name="asda" localSheetId="3" hidden="1">'[1]6PILE  (돌출)'!#REF!</definedName>
    <definedName name="asda" localSheetId="4" hidden="1">'[1]6PILE  (돌출)'!#REF!</definedName>
    <definedName name="asda" localSheetId="5" hidden="1">'[1]6PILE  (돌출)'!#REF!</definedName>
    <definedName name="asda" localSheetId="6" hidden="1">'[1]6PILE  (돌출)'!#REF!</definedName>
    <definedName name="asda" hidden="1">'[1]6PILE  (돌출)'!#REF!</definedName>
    <definedName name="asda1" localSheetId="1" hidden="1">'[1]6PILE  (돌출)'!#REF!</definedName>
    <definedName name="asda1" localSheetId="2" hidden="1">'[1]6PILE  (돌출)'!#REF!</definedName>
    <definedName name="asda1" localSheetId="3" hidden="1">'[1]6PILE  (돌출)'!#REF!</definedName>
    <definedName name="asda1" localSheetId="4" hidden="1">'[1]6PILE  (돌출)'!#REF!</definedName>
    <definedName name="asda1" localSheetId="5" hidden="1">'[1]6PILE  (돌출)'!#REF!</definedName>
    <definedName name="asda1" localSheetId="6" hidden="1">'[1]6PILE  (돌출)'!#REF!</definedName>
    <definedName name="asda1" hidden="1">'[1]6PILE  (돌출)'!#REF!</definedName>
    <definedName name="asda231" localSheetId="1" hidden="1">'[1]6PILE  (돌출)'!#REF!</definedName>
    <definedName name="asda231" localSheetId="2" hidden="1">'[1]6PILE  (돌출)'!#REF!</definedName>
    <definedName name="asda231" localSheetId="3" hidden="1">'[1]6PILE  (돌출)'!#REF!</definedName>
    <definedName name="asda231" localSheetId="4" hidden="1">'[1]6PILE  (돌출)'!#REF!</definedName>
    <definedName name="asda231" localSheetId="5" hidden="1">'[1]6PILE  (돌출)'!#REF!</definedName>
    <definedName name="asda231" localSheetId="6" hidden="1">'[1]6PILE  (돌출)'!#REF!</definedName>
    <definedName name="asda231" hidden="1">'[1]6PILE  (돌출)'!#REF!</definedName>
    <definedName name="asdadasd" localSheetId="1" hidden="1">'[1]6PILE  (돌출)'!#REF!</definedName>
    <definedName name="asdadasd" localSheetId="2" hidden="1">'[1]6PILE  (돌출)'!#REF!</definedName>
    <definedName name="asdadasd" localSheetId="3" hidden="1">'[1]6PILE  (돌출)'!#REF!</definedName>
    <definedName name="asdadasd" localSheetId="4" hidden="1">'[1]6PILE  (돌출)'!#REF!</definedName>
    <definedName name="asdadasd" localSheetId="5" hidden="1">'[1]6PILE  (돌출)'!#REF!</definedName>
    <definedName name="asdadasd" localSheetId="6" hidden="1">'[1]6PILE  (돌출)'!#REF!</definedName>
    <definedName name="asdadasd" hidden="1">'[1]6PILE  (돌출)'!#REF!</definedName>
    <definedName name="asdasd" localSheetId="1" hidden="1">'[1]6PILE  (돌출)'!#REF!</definedName>
    <definedName name="asdasd" localSheetId="2" hidden="1">'[1]6PILE  (돌출)'!#REF!</definedName>
    <definedName name="asdasd" localSheetId="3" hidden="1">'[1]6PILE  (돌출)'!#REF!</definedName>
    <definedName name="asdasd" localSheetId="4" hidden="1">'[1]6PILE  (돌출)'!#REF!</definedName>
    <definedName name="asdasd" localSheetId="5" hidden="1">'[1]6PILE  (돌출)'!#REF!</definedName>
    <definedName name="asdasd" localSheetId="6" hidden="1">'[1]6PILE  (돌출)'!#REF!</definedName>
    <definedName name="asdasd" hidden="1">'[1]6PILE  (돌출)'!#REF!</definedName>
    <definedName name="asdasdada" localSheetId="1" hidden="1">'[2]6PILE  (돌출)'!#REF!</definedName>
    <definedName name="asdasdada" localSheetId="2" hidden="1">'[2]6PILE  (돌출)'!#REF!</definedName>
    <definedName name="asdasdada" localSheetId="3" hidden="1">'[2]6PILE  (돌출)'!#REF!</definedName>
    <definedName name="asdasdada" localSheetId="4" hidden="1">'[2]6PILE  (돌출)'!#REF!</definedName>
    <definedName name="asdasdada" localSheetId="5" hidden="1">'[2]6PILE  (돌출)'!#REF!</definedName>
    <definedName name="asdasdada" localSheetId="6" hidden="1">'[2]6PILE  (돌출)'!#REF!</definedName>
    <definedName name="asdasdada" hidden="1">'[2]6PILE  (돌출)'!#REF!</definedName>
    <definedName name="asdasdeasdasd" localSheetId="1" hidden="1">'[1]6PILE  (돌출)'!#REF!</definedName>
    <definedName name="asdasdeasdasd" localSheetId="2" hidden="1">'[1]6PILE  (돌출)'!#REF!</definedName>
    <definedName name="asdasdeasdasd" localSheetId="3" hidden="1">'[1]6PILE  (돌출)'!#REF!</definedName>
    <definedName name="asdasdeasdasd" localSheetId="4" hidden="1">'[1]6PILE  (돌출)'!#REF!</definedName>
    <definedName name="asdasdeasdasd" localSheetId="5" hidden="1">'[1]6PILE  (돌출)'!#REF!</definedName>
    <definedName name="asdasdeasdasd" localSheetId="6" hidden="1">'[1]6PILE  (돌출)'!#REF!</definedName>
    <definedName name="asdasdeasdasd" hidden="1">'[1]6PILE  (돌출)'!#REF!</definedName>
    <definedName name="ASDASDQWR" localSheetId="1" hidden="1">'[2]6PILE  (돌출)'!#REF!</definedName>
    <definedName name="ASDASDQWR" localSheetId="2" hidden="1">'[2]6PILE  (돌출)'!#REF!</definedName>
    <definedName name="ASDASDQWR" localSheetId="3" hidden="1">'[2]6PILE  (돌출)'!#REF!</definedName>
    <definedName name="ASDASDQWR" localSheetId="4" hidden="1">'[2]6PILE  (돌출)'!#REF!</definedName>
    <definedName name="ASDASDQWR" localSheetId="5" hidden="1">'[2]6PILE  (돌출)'!#REF!</definedName>
    <definedName name="ASDASDQWR" localSheetId="6" hidden="1">'[2]6PILE  (돌출)'!#REF!</definedName>
    <definedName name="ASDASDQWR" hidden="1">'[2]6PILE  (돌출)'!#REF!</definedName>
    <definedName name="asdasdsad" localSheetId="1" hidden="1">'[2]6PILE  (돌출)'!#REF!</definedName>
    <definedName name="asdasdsad" localSheetId="2" hidden="1">'[2]6PILE  (돌출)'!#REF!</definedName>
    <definedName name="asdasdsad" localSheetId="3" hidden="1">'[2]6PILE  (돌출)'!#REF!</definedName>
    <definedName name="asdasdsad" localSheetId="4" hidden="1">'[2]6PILE  (돌출)'!#REF!</definedName>
    <definedName name="asdasdsad" localSheetId="5" hidden="1">'[2]6PILE  (돌출)'!#REF!</definedName>
    <definedName name="asdasdsad" localSheetId="6" hidden="1">'[2]6PILE  (돌출)'!#REF!</definedName>
    <definedName name="asdasdsad" hidden="1">'[2]6PILE  (돌출)'!#REF!</definedName>
    <definedName name="asdasdsadasd" localSheetId="1" hidden="1">'[1]6PILE  (돌출)'!#REF!</definedName>
    <definedName name="asdasdsadasd" localSheetId="2" hidden="1">'[1]6PILE  (돌출)'!#REF!</definedName>
    <definedName name="asdasdsadasd" localSheetId="3" hidden="1">'[1]6PILE  (돌출)'!#REF!</definedName>
    <definedName name="asdasdsadasd" localSheetId="4" hidden="1">'[1]6PILE  (돌출)'!#REF!</definedName>
    <definedName name="asdasdsadasd" localSheetId="5" hidden="1">'[1]6PILE  (돌출)'!#REF!</definedName>
    <definedName name="asdasdsadasd" localSheetId="6" hidden="1">'[1]6PILE  (돌출)'!#REF!</definedName>
    <definedName name="asdasdsadasd" hidden="1">'[1]6PILE  (돌출)'!#REF!</definedName>
    <definedName name="asddsa1" localSheetId="1" hidden="1">'[2]6PILE  (돌출)'!#REF!</definedName>
    <definedName name="asddsa1" localSheetId="2" hidden="1">'[2]6PILE  (돌출)'!#REF!</definedName>
    <definedName name="asddsa1" localSheetId="3" hidden="1">'[2]6PILE  (돌출)'!#REF!</definedName>
    <definedName name="asddsa1" localSheetId="4" hidden="1">'[2]6PILE  (돌출)'!#REF!</definedName>
    <definedName name="asddsa1" localSheetId="5" hidden="1">'[2]6PILE  (돌출)'!#REF!</definedName>
    <definedName name="asddsa1" localSheetId="6" hidden="1">'[2]6PILE  (돌출)'!#REF!</definedName>
    <definedName name="asddsa1" hidden="1">'[2]6PILE  (돌출)'!#REF!</definedName>
    <definedName name="asdeqw" localSheetId="1" hidden="1">'[1]6PILE  (돌출)'!#REF!</definedName>
    <definedName name="asdeqw" localSheetId="2" hidden="1">'[1]6PILE  (돌출)'!#REF!</definedName>
    <definedName name="asdeqw" localSheetId="3" hidden="1">'[1]6PILE  (돌출)'!#REF!</definedName>
    <definedName name="asdeqw" localSheetId="4" hidden="1">'[1]6PILE  (돌출)'!#REF!</definedName>
    <definedName name="asdeqw" localSheetId="5" hidden="1">'[1]6PILE  (돌출)'!#REF!</definedName>
    <definedName name="asdeqw" localSheetId="6" hidden="1">'[1]6PILE  (돌출)'!#REF!</definedName>
    <definedName name="asdeqw" hidden="1">'[1]6PILE  (돌출)'!#REF!</definedName>
    <definedName name="asdq23" localSheetId="1" hidden="1">'[2]6PILE  (돌출)'!#REF!</definedName>
    <definedName name="asdq23" localSheetId="2" hidden="1">'[2]6PILE  (돌출)'!#REF!</definedName>
    <definedName name="asdq23" localSheetId="3" hidden="1">'[2]6PILE  (돌출)'!#REF!</definedName>
    <definedName name="asdq23" localSheetId="4" hidden="1">'[2]6PILE  (돌출)'!#REF!</definedName>
    <definedName name="asdq23" localSheetId="5" hidden="1">'[2]6PILE  (돌출)'!#REF!</definedName>
    <definedName name="asdq23" localSheetId="6" hidden="1">'[2]6PILE  (돌출)'!#REF!</definedName>
    <definedName name="asdq23" hidden="1">'[2]6PILE  (돌출)'!#REF!</definedName>
    <definedName name="asdqeqw1" localSheetId="1" hidden="1">'[1]6PILE  (돌출)'!#REF!</definedName>
    <definedName name="asdqeqw1" localSheetId="2" hidden="1">'[1]6PILE  (돌출)'!#REF!</definedName>
    <definedName name="asdqeqw1" localSheetId="3" hidden="1">'[1]6PILE  (돌출)'!#REF!</definedName>
    <definedName name="asdqeqw1" localSheetId="4" hidden="1">'[1]6PILE  (돌출)'!#REF!</definedName>
    <definedName name="asdqeqw1" localSheetId="5" hidden="1">'[1]6PILE  (돌출)'!#REF!</definedName>
    <definedName name="asdqeqw1" localSheetId="6" hidden="1">'[1]6PILE  (돌출)'!#REF!</definedName>
    <definedName name="asdqeqw1" hidden="1">'[1]6PILE  (돌출)'!#REF!</definedName>
    <definedName name="asdqerwe" localSheetId="1" hidden="1">'[1]6PILE  (돌출)'!#REF!</definedName>
    <definedName name="asdqerwe" localSheetId="2" hidden="1">'[1]6PILE  (돌출)'!#REF!</definedName>
    <definedName name="asdqerwe" localSheetId="3" hidden="1">'[1]6PILE  (돌출)'!#REF!</definedName>
    <definedName name="asdqerwe" localSheetId="4" hidden="1">'[1]6PILE  (돌출)'!#REF!</definedName>
    <definedName name="asdqerwe" localSheetId="5" hidden="1">'[1]6PILE  (돌출)'!#REF!</definedName>
    <definedName name="asdqerwe" localSheetId="6" hidden="1">'[1]6PILE  (돌출)'!#REF!</definedName>
    <definedName name="asdqerwe" hidden="1">'[1]6PILE  (돌출)'!#REF!</definedName>
    <definedName name="asdqs1q" localSheetId="1" hidden="1">'[1]6PILE  (돌출)'!#REF!</definedName>
    <definedName name="asdqs1q" localSheetId="2" hidden="1">'[1]6PILE  (돌출)'!#REF!</definedName>
    <definedName name="asdqs1q" localSheetId="3" hidden="1">'[1]6PILE  (돌출)'!#REF!</definedName>
    <definedName name="asdqs1q" localSheetId="4" hidden="1">'[1]6PILE  (돌출)'!#REF!</definedName>
    <definedName name="asdqs1q" localSheetId="5" hidden="1">'[1]6PILE  (돌출)'!#REF!</definedName>
    <definedName name="asdqs1q" localSheetId="6" hidden="1">'[1]6PILE  (돌출)'!#REF!</definedName>
    <definedName name="asdqs1q" hidden="1">'[1]6PILE  (돌출)'!#REF!</definedName>
    <definedName name="asdqwe" localSheetId="1" hidden="1">'[1]6PILE  (돌출)'!#REF!</definedName>
    <definedName name="asdqwe" localSheetId="2" hidden="1">'[1]6PILE  (돌출)'!#REF!</definedName>
    <definedName name="asdqwe" localSheetId="3" hidden="1">'[1]6PILE  (돌출)'!#REF!</definedName>
    <definedName name="asdqwe" localSheetId="4" hidden="1">'[1]6PILE  (돌출)'!#REF!</definedName>
    <definedName name="asdqwe" localSheetId="5" hidden="1">'[1]6PILE  (돌출)'!#REF!</definedName>
    <definedName name="asdqwe" localSheetId="6" hidden="1">'[1]6PILE  (돌출)'!#REF!</definedName>
    <definedName name="asdqwe" hidden="1">'[1]6PILE  (돌출)'!#REF!</definedName>
    <definedName name="asrtq51" localSheetId="1" hidden="1">'[2]6PILE  (돌출)'!#REF!</definedName>
    <definedName name="asrtq51" localSheetId="2" hidden="1">'[2]6PILE  (돌출)'!#REF!</definedName>
    <definedName name="asrtq51" localSheetId="3" hidden="1">'[2]6PILE  (돌출)'!#REF!</definedName>
    <definedName name="asrtq51" localSheetId="4" hidden="1">'[2]6PILE  (돌출)'!#REF!</definedName>
    <definedName name="asrtq51" localSheetId="5" hidden="1">'[2]6PILE  (돌출)'!#REF!</definedName>
    <definedName name="asrtq51" localSheetId="6" hidden="1">'[2]6PILE  (돌출)'!#REF!</definedName>
    <definedName name="asrtq51" hidden="1">'[2]6PILE  (돌출)'!#REF!</definedName>
    <definedName name="assasas" localSheetId="1" hidden="1">'[1]6PILE  (돌출)'!#REF!</definedName>
    <definedName name="assasas" localSheetId="2" hidden="1">'[1]6PILE  (돌출)'!#REF!</definedName>
    <definedName name="assasas" localSheetId="3" hidden="1">'[1]6PILE  (돌출)'!#REF!</definedName>
    <definedName name="assasas" localSheetId="4" hidden="1">'[1]6PILE  (돌출)'!#REF!</definedName>
    <definedName name="assasas" localSheetId="5" hidden="1">'[1]6PILE  (돌출)'!#REF!</definedName>
    <definedName name="assasas" localSheetId="6" hidden="1">'[1]6PILE  (돌출)'!#REF!</definedName>
    <definedName name="assasas" hidden="1">'[1]6PILE  (돌출)'!#REF!</definedName>
    <definedName name="aweqwe" localSheetId="1" hidden="1">'[1]6PILE  (돌출)'!#REF!</definedName>
    <definedName name="aweqwe" localSheetId="2" hidden="1">'[1]6PILE  (돌출)'!#REF!</definedName>
    <definedName name="aweqwe" localSheetId="3" hidden="1">'[1]6PILE  (돌출)'!#REF!</definedName>
    <definedName name="aweqwe" localSheetId="4" hidden="1">'[1]6PILE  (돌출)'!#REF!</definedName>
    <definedName name="aweqwe" localSheetId="5" hidden="1">'[1]6PILE  (돌출)'!#REF!</definedName>
    <definedName name="aweqwe" localSheetId="6" hidden="1">'[1]6PILE  (돌출)'!#REF!</definedName>
    <definedName name="aweqwe" hidden="1">'[1]6PILE  (돌출)'!#REF!</definedName>
    <definedName name="awq" localSheetId="1" hidden="1">'[1]6PILE  (돌출)'!#REF!</definedName>
    <definedName name="awq" localSheetId="2" hidden="1">'[1]6PILE  (돌출)'!#REF!</definedName>
    <definedName name="awq" localSheetId="3" hidden="1">'[1]6PILE  (돌출)'!#REF!</definedName>
    <definedName name="awq" localSheetId="4" hidden="1">'[1]6PILE  (돌출)'!#REF!</definedName>
    <definedName name="awq" localSheetId="5" hidden="1">'[1]6PILE  (돌출)'!#REF!</definedName>
    <definedName name="awq" localSheetId="6" hidden="1">'[1]6PILE  (돌출)'!#REF!</definedName>
    <definedName name="awq" hidden="1">'[1]6PILE  (돌출)'!#REF!</definedName>
    <definedName name="bb" localSheetId="1" hidden="1">'[1]6PILE  (돌출)'!#REF!</definedName>
    <definedName name="bb" localSheetId="2" hidden="1">'[1]6PILE  (돌출)'!#REF!</definedName>
    <definedName name="bb" localSheetId="3" hidden="1">'[1]6PILE  (돌출)'!#REF!</definedName>
    <definedName name="bb" localSheetId="4" hidden="1">'[1]6PILE  (돌출)'!#REF!</definedName>
    <definedName name="bb" localSheetId="5" hidden="1">'[1]6PILE  (돌출)'!#REF!</definedName>
    <definedName name="bb" localSheetId="6" hidden="1">'[1]6PILE  (돌출)'!#REF!</definedName>
    <definedName name="bb" hidden="1">'[1]6PILE  (돌출)'!#REF!</definedName>
    <definedName name="bbbb" localSheetId="1" hidden="1">'[2]6PILE  (돌출)'!#REF!</definedName>
    <definedName name="bbbb" localSheetId="2" hidden="1">'[2]6PILE  (돌출)'!#REF!</definedName>
    <definedName name="bbbb" localSheetId="3" hidden="1">'[2]6PILE  (돌출)'!#REF!</definedName>
    <definedName name="bbbb" localSheetId="4" hidden="1">'[2]6PILE  (돌출)'!#REF!</definedName>
    <definedName name="bbbb" localSheetId="5" hidden="1">'[2]6PILE  (돌출)'!#REF!</definedName>
    <definedName name="bbbb" localSheetId="6" hidden="1">'[2]6PILE  (돌출)'!#REF!</definedName>
    <definedName name="bbbb" hidden="1">'[2]6PILE  (돌출)'!#REF!</definedName>
    <definedName name="bbbbbbbb" localSheetId="1" hidden="1">'[1]6PILE  (돌출)'!#REF!</definedName>
    <definedName name="bbbbbbbb" localSheetId="2" hidden="1">'[1]6PILE  (돌출)'!#REF!</definedName>
    <definedName name="bbbbbbbb" localSheetId="3" hidden="1">'[1]6PILE  (돌출)'!#REF!</definedName>
    <definedName name="bbbbbbbb" localSheetId="4" hidden="1">'[1]6PILE  (돌출)'!#REF!</definedName>
    <definedName name="bbbbbbbb" localSheetId="5" hidden="1">'[1]6PILE  (돌출)'!#REF!</definedName>
    <definedName name="bbbbbbbb" localSheetId="6" hidden="1">'[1]6PILE  (돌출)'!#REF!</definedName>
    <definedName name="bbbbbbbb" hidden="1">'[1]6PILE  (돌출)'!#REF!</definedName>
    <definedName name="bbbbbbbbbbbbbb" localSheetId="1" hidden="1">'[1]6PILE  (돌출)'!#REF!</definedName>
    <definedName name="bbbbbbbbbbbbbb" localSheetId="2" hidden="1">'[1]6PILE  (돌출)'!#REF!</definedName>
    <definedName name="bbbbbbbbbbbbbb" localSheetId="3" hidden="1">'[1]6PILE  (돌출)'!#REF!</definedName>
    <definedName name="bbbbbbbbbbbbbb" localSheetId="4" hidden="1">'[1]6PILE  (돌출)'!#REF!</definedName>
    <definedName name="bbbbbbbbbbbbbb" localSheetId="5" hidden="1">'[1]6PILE  (돌출)'!#REF!</definedName>
    <definedName name="bbbbbbbbbbbbbb" localSheetId="6" hidden="1">'[1]6PILE  (돌출)'!#REF!</definedName>
    <definedName name="bbbbbbbbbbbbbb" hidden="1">'[1]6PILE  (돌출)'!#REF!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>#REF!</definedName>
    <definedName name="dasdadas" localSheetId="1" hidden="1">'[1]6PILE  (돌출)'!#REF!</definedName>
    <definedName name="dasdadas" localSheetId="2" hidden="1">'[1]6PILE  (돌출)'!#REF!</definedName>
    <definedName name="dasdadas" localSheetId="3" hidden="1">'[1]6PILE  (돌출)'!#REF!</definedName>
    <definedName name="dasdadas" localSheetId="4" hidden="1">'[1]6PILE  (돌출)'!#REF!</definedName>
    <definedName name="dasdadas" localSheetId="5" hidden="1">'[1]6PILE  (돌출)'!#REF!</definedName>
    <definedName name="dasdadas" localSheetId="6" hidden="1">'[1]6PILE  (돌출)'!#REF!</definedName>
    <definedName name="dasdadas" hidden="1">'[1]6PILE  (돌출)'!#REF!</definedName>
    <definedName name="dasdqw" localSheetId="1" hidden="1">'[2]6PILE  (돌출)'!#REF!</definedName>
    <definedName name="dasdqw" localSheetId="2" hidden="1">'[2]6PILE  (돌출)'!#REF!</definedName>
    <definedName name="dasdqw" localSheetId="3" hidden="1">'[2]6PILE  (돌출)'!#REF!</definedName>
    <definedName name="dasdqw" localSheetId="4" hidden="1">'[2]6PILE  (돌출)'!#REF!</definedName>
    <definedName name="dasdqw" localSheetId="5" hidden="1">'[2]6PILE  (돌출)'!#REF!</definedName>
    <definedName name="dasdqw" localSheetId="6" hidden="1">'[2]6PILE  (돌출)'!#REF!</definedName>
    <definedName name="dasdqw" hidden="1">'[2]6PILE  (돌출)'!#REF!</definedName>
    <definedName name="dd" localSheetId="1" hidden="1">'[1]6PILE  (돌출)'!#REF!</definedName>
    <definedName name="dd" localSheetId="2" hidden="1">'[1]6PILE  (돌출)'!#REF!</definedName>
    <definedName name="dd" localSheetId="3" hidden="1">'[1]6PILE  (돌출)'!#REF!</definedName>
    <definedName name="dd" localSheetId="4" hidden="1">'[1]6PILE  (돌출)'!#REF!</definedName>
    <definedName name="dd" localSheetId="5" hidden="1">'[1]6PILE  (돌출)'!#REF!</definedName>
    <definedName name="dd" localSheetId="6" hidden="1">'[1]6PILE  (돌출)'!#REF!</definedName>
    <definedName name="dd" hidden="1">'[1]6PILE  (돌출)'!#REF!</definedName>
    <definedName name="dfsdfas" localSheetId="1" hidden="1">'[1]6PILE  (돌출)'!#REF!</definedName>
    <definedName name="dfsdfas" localSheetId="2" hidden="1">'[1]6PILE  (돌출)'!#REF!</definedName>
    <definedName name="dfsdfas" localSheetId="3" hidden="1">'[1]6PILE  (돌출)'!#REF!</definedName>
    <definedName name="dfsdfas" localSheetId="4" hidden="1">'[1]6PILE  (돌출)'!#REF!</definedName>
    <definedName name="dfsdfas" localSheetId="5" hidden="1">'[1]6PILE  (돌출)'!#REF!</definedName>
    <definedName name="dfsdfas" localSheetId="6" hidden="1">'[1]6PILE  (돌출)'!#REF!</definedName>
    <definedName name="dfsdfas" hidden="1">'[1]6PILE  (돌출)'!#REF!</definedName>
    <definedName name="dsarq" localSheetId="1" hidden="1">'[1]6PILE  (돌출)'!#REF!</definedName>
    <definedName name="dsarq" localSheetId="2" hidden="1">'[1]6PILE  (돌출)'!#REF!</definedName>
    <definedName name="dsarq" localSheetId="3" hidden="1">'[1]6PILE  (돌출)'!#REF!</definedName>
    <definedName name="dsarq" localSheetId="4" hidden="1">'[1]6PILE  (돌출)'!#REF!</definedName>
    <definedName name="dsarq" localSheetId="5" hidden="1">'[1]6PILE  (돌출)'!#REF!</definedName>
    <definedName name="dsarq" localSheetId="6" hidden="1">'[1]6PILE  (돌출)'!#REF!</definedName>
    <definedName name="dsarq" hidden="1">'[1]6PILE  (돌출)'!#REF!</definedName>
    <definedName name="eeeeeeeeeeer" localSheetId="1" hidden="1">'[2]6PILE  (돌출)'!#REF!</definedName>
    <definedName name="eeeeeeeeeeer" localSheetId="2" hidden="1">'[2]6PILE  (돌출)'!#REF!</definedName>
    <definedName name="eeeeeeeeeeer" localSheetId="3" hidden="1">'[2]6PILE  (돌출)'!#REF!</definedName>
    <definedName name="eeeeeeeeeeer" localSheetId="4" hidden="1">'[2]6PILE  (돌출)'!#REF!</definedName>
    <definedName name="eeeeeeeeeeer" localSheetId="5" hidden="1">'[2]6PILE  (돌출)'!#REF!</definedName>
    <definedName name="eeeeeeeeeeer" localSheetId="6" hidden="1">'[2]6PILE  (돌출)'!#REF!</definedName>
    <definedName name="eeeeeeeeeeer" hidden="1">'[2]6PILE  (돌출)'!#REF!</definedName>
    <definedName name="ertet" localSheetId="1" hidden="1">'[1]6PILE  (돌출)'!#REF!</definedName>
    <definedName name="ertet" localSheetId="2" hidden="1">'[1]6PILE  (돌출)'!#REF!</definedName>
    <definedName name="ertet" localSheetId="3" hidden="1">'[1]6PILE  (돌출)'!#REF!</definedName>
    <definedName name="ertet" localSheetId="4" hidden="1">'[1]6PILE  (돌출)'!#REF!</definedName>
    <definedName name="ertet" localSheetId="5" hidden="1">'[1]6PILE  (돌출)'!#REF!</definedName>
    <definedName name="ertet" localSheetId="6" hidden="1">'[1]6PILE  (돌출)'!#REF!</definedName>
    <definedName name="ertet" hidden="1">'[1]6PILE  (돌출)'!#REF!</definedName>
    <definedName name="erthj" localSheetId="1" hidden="1">'[1]6PILE  (돌출)'!#REF!</definedName>
    <definedName name="erthj" localSheetId="2" hidden="1">'[1]6PILE  (돌출)'!#REF!</definedName>
    <definedName name="erthj" localSheetId="3" hidden="1">'[1]6PILE  (돌출)'!#REF!</definedName>
    <definedName name="erthj" localSheetId="4" hidden="1">'[1]6PILE  (돌출)'!#REF!</definedName>
    <definedName name="erthj" localSheetId="5" hidden="1">'[1]6PILE  (돌출)'!#REF!</definedName>
    <definedName name="erthj" localSheetId="6" hidden="1">'[1]6PILE  (돌출)'!#REF!</definedName>
    <definedName name="erthj" hidden="1">'[1]6PILE  (돌출)'!#REF!</definedName>
    <definedName name="etert" localSheetId="1" hidden="1">'[1]6PILE  (돌출)'!#REF!</definedName>
    <definedName name="etert" localSheetId="2" hidden="1">'[1]6PILE  (돌출)'!#REF!</definedName>
    <definedName name="etert" localSheetId="3" hidden="1">'[1]6PILE  (돌출)'!#REF!</definedName>
    <definedName name="etert" localSheetId="4" hidden="1">'[1]6PILE  (돌출)'!#REF!</definedName>
    <definedName name="etert" localSheetId="5" hidden="1">'[1]6PILE  (돌출)'!#REF!</definedName>
    <definedName name="etert" localSheetId="6" hidden="1">'[1]6PILE  (돌출)'!#REF!</definedName>
    <definedName name="etert" hidden="1">'[1]6PILE  (돌출)'!#REF!</definedName>
    <definedName name="ewrqweqwe" localSheetId="1" hidden="1">'[1]6PILE  (돌출)'!#REF!</definedName>
    <definedName name="ewrqweqwe" localSheetId="2" hidden="1">'[1]6PILE  (돌출)'!#REF!</definedName>
    <definedName name="ewrqweqwe" localSheetId="3" hidden="1">'[1]6PILE  (돌출)'!#REF!</definedName>
    <definedName name="ewrqweqwe" localSheetId="4" hidden="1">'[1]6PILE  (돌출)'!#REF!</definedName>
    <definedName name="ewrqweqwe" localSheetId="5" hidden="1">'[1]6PILE  (돌출)'!#REF!</definedName>
    <definedName name="ewrqweqwe" localSheetId="6" hidden="1">'[1]6PILE  (돌출)'!#REF!</definedName>
    <definedName name="ewrqweqwe" hidden="1">'[1]6PILE  (돌출)'!#REF!</definedName>
    <definedName name="fadsad" localSheetId="1">#REF!</definedName>
    <definedName name="fadsad" localSheetId="2">#REF!</definedName>
    <definedName name="fadsad" localSheetId="3">#REF!</definedName>
    <definedName name="fadsad" localSheetId="4">#REF!</definedName>
    <definedName name="fadsad" localSheetId="5">#REF!</definedName>
    <definedName name="fadsad" localSheetId="6">#REF!</definedName>
    <definedName name="fadsad">#REF!</definedName>
    <definedName name="fdsasd" localSheetId="1" hidden="1">'[2]6PILE  (돌출)'!#REF!</definedName>
    <definedName name="fdsasd" localSheetId="2" hidden="1">'[2]6PILE  (돌출)'!#REF!</definedName>
    <definedName name="fdsasd" localSheetId="3" hidden="1">'[2]6PILE  (돌출)'!#REF!</definedName>
    <definedName name="fdsasd" localSheetId="4" hidden="1">'[2]6PILE  (돌출)'!#REF!</definedName>
    <definedName name="fdsasd" localSheetId="5" hidden="1">'[2]6PILE  (돌출)'!#REF!</definedName>
    <definedName name="fdsasd" localSheetId="6" hidden="1">'[2]6PILE  (돌출)'!#REF!</definedName>
    <definedName name="fdsasd" hidden="1">'[2]6PILE  (돌출)'!#REF!</definedName>
    <definedName name="gewrqw" localSheetId="1" hidden="1">'[1]6PILE  (돌출)'!#REF!</definedName>
    <definedName name="gewrqw" localSheetId="2" hidden="1">'[1]6PILE  (돌출)'!#REF!</definedName>
    <definedName name="gewrqw" localSheetId="3" hidden="1">'[1]6PILE  (돌출)'!#REF!</definedName>
    <definedName name="gewrqw" localSheetId="4" hidden="1">'[1]6PILE  (돌출)'!#REF!</definedName>
    <definedName name="gewrqw" localSheetId="5" hidden="1">'[1]6PILE  (돌출)'!#REF!</definedName>
    <definedName name="gewrqw" localSheetId="6" hidden="1">'[1]6PILE  (돌출)'!#REF!</definedName>
    <definedName name="gewrqw" hidden="1">'[1]6PILE  (돌출)'!#REF!</definedName>
    <definedName name="gggg" localSheetId="1" hidden="1">'[1]6PILE  (돌출)'!#REF!</definedName>
    <definedName name="gggg" localSheetId="2" hidden="1">'[1]6PILE  (돌출)'!#REF!</definedName>
    <definedName name="gggg" localSheetId="3" hidden="1">'[1]6PILE  (돌출)'!#REF!</definedName>
    <definedName name="gggg" localSheetId="4" hidden="1">'[1]6PILE  (돌출)'!#REF!</definedName>
    <definedName name="gggg" localSheetId="5" hidden="1">'[1]6PILE  (돌출)'!#REF!</definedName>
    <definedName name="gggg" localSheetId="6" hidden="1">'[1]6PILE  (돌출)'!#REF!</definedName>
    <definedName name="gggg" hidden="1">'[1]6PILE  (돌출)'!#REF!</definedName>
    <definedName name="ghfg" localSheetId="1" hidden="1">'[1]6PILE  (돌출)'!#REF!</definedName>
    <definedName name="ghfg" localSheetId="2" hidden="1">'[1]6PILE  (돌출)'!#REF!</definedName>
    <definedName name="ghfg" localSheetId="3" hidden="1">'[1]6PILE  (돌출)'!#REF!</definedName>
    <definedName name="ghfg" localSheetId="4" hidden="1">'[1]6PILE  (돌출)'!#REF!</definedName>
    <definedName name="ghfg" localSheetId="5" hidden="1">'[1]6PILE  (돌출)'!#REF!</definedName>
    <definedName name="ghfg" localSheetId="6" hidden="1">'[1]6PILE  (돌출)'!#REF!</definedName>
    <definedName name="ghfg" hidden="1">'[1]6PILE  (돌출)'!#REF!</definedName>
    <definedName name="ghjul" localSheetId="1" hidden="1">'[1]6PILE  (돌출)'!#REF!</definedName>
    <definedName name="ghjul" localSheetId="2" hidden="1">'[1]6PILE  (돌출)'!#REF!</definedName>
    <definedName name="ghjul" localSheetId="3" hidden="1">'[1]6PILE  (돌출)'!#REF!</definedName>
    <definedName name="ghjul" localSheetId="4" hidden="1">'[1]6PILE  (돌출)'!#REF!</definedName>
    <definedName name="ghjul" localSheetId="5" hidden="1">'[1]6PILE  (돌출)'!#REF!</definedName>
    <definedName name="ghjul" localSheetId="6" hidden="1">'[1]6PILE  (돌출)'!#REF!</definedName>
    <definedName name="ghjul" hidden="1">'[1]6PILE  (돌출)'!#REF!</definedName>
    <definedName name="hhhhhhhhhhhhhhhhhhh" localSheetId="1" hidden="1">'[1]6PILE  (돌출)'!#REF!</definedName>
    <definedName name="hhhhhhhhhhhhhhhhhhh" localSheetId="2" hidden="1">'[1]6PILE  (돌출)'!#REF!</definedName>
    <definedName name="hhhhhhhhhhhhhhhhhhh" localSheetId="3" hidden="1">'[1]6PILE  (돌출)'!#REF!</definedName>
    <definedName name="hhhhhhhhhhhhhhhhhhh" localSheetId="4" hidden="1">'[1]6PILE  (돌출)'!#REF!</definedName>
    <definedName name="hhhhhhhhhhhhhhhhhhh" localSheetId="5" hidden="1">'[1]6PILE  (돌출)'!#REF!</definedName>
    <definedName name="hhhhhhhhhhhhhhhhhhh" localSheetId="6" hidden="1">'[1]6PILE  (돌출)'!#REF!</definedName>
    <definedName name="hhhhhhhhhhhhhhhhhhh" hidden="1">'[1]6PILE  (돌출)'!#REF!</definedName>
    <definedName name="hhhhhhhhhhr" localSheetId="1" hidden="1">'[1]6PILE  (돌출)'!#REF!</definedName>
    <definedName name="hhhhhhhhhhr" localSheetId="2" hidden="1">'[1]6PILE  (돌출)'!#REF!</definedName>
    <definedName name="hhhhhhhhhhr" localSheetId="3" hidden="1">'[1]6PILE  (돌출)'!#REF!</definedName>
    <definedName name="hhhhhhhhhhr" localSheetId="4" hidden="1">'[1]6PILE  (돌출)'!#REF!</definedName>
    <definedName name="hhhhhhhhhhr" localSheetId="5" hidden="1">'[1]6PILE  (돌출)'!#REF!</definedName>
    <definedName name="hhhhhhhhhhr" localSheetId="6" hidden="1">'[1]6PILE  (돌출)'!#REF!</definedName>
    <definedName name="hhhhhhhhhhr" hidden="1">'[1]6PILE  (돌출)'!#REF!</definedName>
    <definedName name="hjkio" localSheetId="1" hidden="1">'[1]6PILE  (돌출)'!#REF!</definedName>
    <definedName name="hjkio" localSheetId="2" hidden="1">'[1]6PILE  (돌출)'!#REF!</definedName>
    <definedName name="hjkio" localSheetId="3" hidden="1">'[1]6PILE  (돌출)'!#REF!</definedName>
    <definedName name="hjkio" localSheetId="4" hidden="1">'[1]6PILE  (돌출)'!#REF!</definedName>
    <definedName name="hjkio" localSheetId="5" hidden="1">'[1]6PILE  (돌출)'!#REF!</definedName>
    <definedName name="hjkio" localSheetId="6" hidden="1">'[1]6PILE  (돌출)'!#REF!</definedName>
    <definedName name="hjkio" hidden="1">'[1]6PILE  (돌출)'!#REF!</definedName>
    <definedName name="iugh" localSheetId="1" hidden="1">'[1]6PILE  (돌출)'!#REF!</definedName>
    <definedName name="iugh" localSheetId="2" hidden="1">'[1]6PILE  (돌출)'!#REF!</definedName>
    <definedName name="iugh" localSheetId="3" hidden="1">'[1]6PILE  (돌출)'!#REF!</definedName>
    <definedName name="iugh" localSheetId="4" hidden="1">'[1]6PILE  (돌출)'!#REF!</definedName>
    <definedName name="iugh" localSheetId="5" hidden="1">'[1]6PILE  (돌출)'!#REF!</definedName>
    <definedName name="iugh" localSheetId="6" hidden="1">'[1]6PILE  (돌출)'!#REF!</definedName>
    <definedName name="iugh" hidden="1">'[1]6PILE  (돌출)'!#REF!</definedName>
    <definedName name="jghiuu" localSheetId="1" hidden="1">'[2]6PILE  (돌출)'!#REF!</definedName>
    <definedName name="jghiuu" localSheetId="2" hidden="1">'[2]6PILE  (돌출)'!#REF!</definedName>
    <definedName name="jghiuu" localSheetId="3" hidden="1">'[2]6PILE  (돌출)'!#REF!</definedName>
    <definedName name="jghiuu" localSheetId="4" hidden="1">'[2]6PILE  (돌출)'!#REF!</definedName>
    <definedName name="jghiuu" localSheetId="5" hidden="1">'[2]6PILE  (돌출)'!#REF!</definedName>
    <definedName name="jghiuu" localSheetId="6" hidden="1">'[2]6PILE  (돌출)'!#REF!</definedName>
    <definedName name="jghiuu" hidden="1">'[2]6PILE  (돌출)'!#REF!</definedName>
    <definedName name="jjj" localSheetId="1" hidden="1">'[1]6PILE  (돌출)'!#REF!</definedName>
    <definedName name="jjj" localSheetId="2" hidden="1">'[1]6PILE  (돌출)'!#REF!</definedName>
    <definedName name="jjj" localSheetId="3" hidden="1">'[1]6PILE  (돌출)'!#REF!</definedName>
    <definedName name="jjj" localSheetId="4" hidden="1">'[1]6PILE  (돌출)'!#REF!</definedName>
    <definedName name="jjj" localSheetId="5" hidden="1">'[1]6PILE  (돌출)'!#REF!</definedName>
    <definedName name="jjj" localSheetId="6" hidden="1">'[1]6PILE  (돌출)'!#REF!</definedName>
    <definedName name="jjj" hidden="1">'[1]6PILE  (돌출)'!#REF!</definedName>
    <definedName name="jjjj" localSheetId="1" hidden="1">'[1]6PILE  (돌출)'!#REF!</definedName>
    <definedName name="jjjj" localSheetId="2" hidden="1">'[1]6PILE  (돌출)'!#REF!</definedName>
    <definedName name="jjjj" localSheetId="3" hidden="1">'[1]6PILE  (돌출)'!#REF!</definedName>
    <definedName name="jjjj" localSheetId="4" hidden="1">'[1]6PILE  (돌출)'!#REF!</definedName>
    <definedName name="jjjj" localSheetId="5" hidden="1">'[1]6PILE  (돌출)'!#REF!</definedName>
    <definedName name="jjjj" localSheetId="6" hidden="1">'[1]6PILE  (돌출)'!#REF!</definedName>
    <definedName name="jjjj" hidden="1">'[1]6PILE  (돌출)'!#REF!</definedName>
    <definedName name="jjjjjj" localSheetId="1" hidden="1">'[2]6PILE  (돌출)'!#REF!</definedName>
    <definedName name="jjjjjj" localSheetId="2" hidden="1">'[2]6PILE  (돌출)'!#REF!</definedName>
    <definedName name="jjjjjj" localSheetId="3" hidden="1">'[2]6PILE  (돌출)'!#REF!</definedName>
    <definedName name="jjjjjj" localSheetId="4" hidden="1">'[2]6PILE  (돌출)'!#REF!</definedName>
    <definedName name="jjjjjj" localSheetId="5" hidden="1">'[2]6PILE  (돌출)'!#REF!</definedName>
    <definedName name="jjjjjj" localSheetId="6" hidden="1">'[2]6PILE  (돌출)'!#REF!</definedName>
    <definedName name="jjjjjj" hidden="1">'[2]6PILE  (돌출)'!#REF!</definedName>
    <definedName name="jjjjjjjjjjjjjjjjjjj" localSheetId="1" hidden="1">'[2]6PILE  (돌출)'!#REF!</definedName>
    <definedName name="jjjjjjjjjjjjjjjjjjj" localSheetId="2" hidden="1">'[2]6PILE  (돌출)'!#REF!</definedName>
    <definedName name="jjjjjjjjjjjjjjjjjjj" localSheetId="3" hidden="1">'[2]6PILE  (돌출)'!#REF!</definedName>
    <definedName name="jjjjjjjjjjjjjjjjjjj" localSheetId="4" hidden="1">'[2]6PILE  (돌출)'!#REF!</definedName>
    <definedName name="jjjjjjjjjjjjjjjjjjj" localSheetId="5" hidden="1">'[2]6PILE  (돌출)'!#REF!</definedName>
    <definedName name="jjjjjjjjjjjjjjjjjjj" localSheetId="6" hidden="1">'[2]6PILE  (돌출)'!#REF!</definedName>
    <definedName name="jjjjjjjjjjjjjjjjjjj" hidden="1">'[2]6PILE  (돌출)'!#REF!</definedName>
    <definedName name="JJJJJJJJJJJJJJJJJJJJJJJJJJJJJJ" localSheetId="1" hidden="1">'[2]6PILE  (돌출)'!#REF!</definedName>
    <definedName name="JJJJJJJJJJJJJJJJJJJJJJJJJJJJJJ" localSheetId="2" hidden="1">'[2]6PILE  (돌출)'!#REF!</definedName>
    <definedName name="JJJJJJJJJJJJJJJJJJJJJJJJJJJJJJ" localSheetId="3" hidden="1">'[2]6PILE  (돌출)'!#REF!</definedName>
    <definedName name="JJJJJJJJJJJJJJJJJJJJJJJJJJJJJJ" localSheetId="4" hidden="1">'[2]6PILE  (돌출)'!#REF!</definedName>
    <definedName name="JJJJJJJJJJJJJJJJJJJJJJJJJJJJJJ" localSheetId="5" hidden="1">'[2]6PILE  (돌출)'!#REF!</definedName>
    <definedName name="JJJJJJJJJJJJJJJJJJJJJJJJJJJJJJ" localSheetId="6" hidden="1">'[2]6PILE  (돌출)'!#REF!</definedName>
    <definedName name="JJJJJJJJJJJJJJJJJJJJJJJJJJJJJJ" hidden="1">'[2]6PILE  (돌출)'!#REF!</definedName>
    <definedName name="jjjjjjjjs" localSheetId="1" hidden="1">'[1]6PILE  (돌출)'!#REF!</definedName>
    <definedName name="jjjjjjjjs" localSheetId="2" hidden="1">'[1]6PILE  (돌출)'!#REF!</definedName>
    <definedName name="jjjjjjjjs" localSheetId="3" hidden="1">'[1]6PILE  (돌출)'!#REF!</definedName>
    <definedName name="jjjjjjjjs" localSheetId="4" hidden="1">'[1]6PILE  (돌출)'!#REF!</definedName>
    <definedName name="jjjjjjjjs" localSheetId="5" hidden="1">'[1]6PILE  (돌출)'!#REF!</definedName>
    <definedName name="jjjjjjjjs" localSheetId="6" hidden="1">'[1]6PILE  (돌출)'!#REF!</definedName>
    <definedName name="jjjjjjjjs" hidden="1">'[1]6PILE  (돌출)'!#REF!</definedName>
    <definedName name="jtr" localSheetId="1" hidden="1">'[1]6PILE  (돌출)'!#REF!</definedName>
    <definedName name="jtr" localSheetId="2" hidden="1">'[1]6PILE  (돌출)'!#REF!</definedName>
    <definedName name="jtr" localSheetId="3" hidden="1">'[1]6PILE  (돌출)'!#REF!</definedName>
    <definedName name="jtr" localSheetId="4" hidden="1">'[1]6PILE  (돌출)'!#REF!</definedName>
    <definedName name="jtr" localSheetId="5" hidden="1">'[1]6PILE  (돌출)'!#REF!</definedName>
    <definedName name="jtr" localSheetId="6" hidden="1">'[1]6PILE  (돌출)'!#REF!</definedName>
    <definedName name="jtr" hidden="1">'[1]6PILE  (돌출)'!#REF!</definedName>
    <definedName name="jytrsd" localSheetId="1" hidden="1">'[1]6PILE  (돌출)'!#REF!</definedName>
    <definedName name="jytrsd" localSheetId="2" hidden="1">'[1]6PILE  (돌출)'!#REF!</definedName>
    <definedName name="jytrsd" localSheetId="3" hidden="1">'[1]6PILE  (돌출)'!#REF!</definedName>
    <definedName name="jytrsd" localSheetId="4" hidden="1">'[1]6PILE  (돌출)'!#REF!</definedName>
    <definedName name="jytrsd" localSheetId="5" hidden="1">'[1]6PILE  (돌출)'!#REF!</definedName>
    <definedName name="jytrsd" localSheetId="6" hidden="1">'[1]6PILE  (돌출)'!#REF!</definedName>
    <definedName name="jytrsd" hidden="1">'[1]6PILE  (돌출)'!#REF!</definedName>
    <definedName name="nnnnnnnnn" localSheetId="1" hidden="1">'[1]6PILE  (돌출)'!#REF!</definedName>
    <definedName name="nnnnnnnnn" localSheetId="2" hidden="1">'[1]6PILE  (돌출)'!#REF!</definedName>
    <definedName name="nnnnnnnnn" localSheetId="3" hidden="1">'[1]6PILE  (돌출)'!#REF!</definedName>
    <definedName name="nnnnnnnnn" localSheetId="4" hidden="1">'[1]6PILE  (돌출)'!#REF!</definedName>
    <definedName name="nnnnnnnnn" localSheetId="5" hidden="1">'[1]6PILE  (돌출)'!#REF!</definedName>
    <definedName name="nnnnnnnnn" localSheetId="6" hidden="1">'[1]6PILE  (돌출)'!#REF!</definedName>
    <definedName name="nnnnnnnnn" hidden="1">'[1]6PILE  (돌출)'!#REF!</definedName>
    <definedName name="nnnnnnnnnnnn" localSheetId="1" hidden="1">'[1]6PILE  (돌출)'!#REF!</definedName>
    <definedName name="nnnnnnnnnnnn" localSheetId="2" hidden="1">'[1]6PILE  (돌출)'!#REF!</definedName>
    <definedName name="nnnnnnnnnnnn" localSheetId="3" hidden="1">'[1]6PILE  (돌출)'!#REF!</definedName>
    <definedName name="nnnnnnnnnnnn" localSheetId="4" hidden="1">'[1]6PILE  (돌출)'!#REF!</definedName>
    <definedName name="nnnnnnnnnnnn" localSheetId="5" hidden="1">'[1]6PILE  (돌출)'!#REF!</definedName>
    <definedName name="nnnnnnnnnnnn" localSheetId="6" hidden="1">'[1]6PILE  (돌출)'!#REF!</definedName>
    <definedName name="nnnnnnnnnnnn" hidden="1">'[1]6PILE  (돌출)'!#REF!</definedName>
    <definedName name="oiiu" localSheetId="1" hidden="1">'[1]6PILE  (돌출)'!#REF!</definedName>
    <definedName name="oiiu" localSheetId="2" hidden="1">'[1]6PILE  (돌출)'!#REF!</definedName>
    <definedName name="oiiu" localSheetId="3" hidden="1">'[1]6PILE  (돌출)'!#REF!</definedName>
    <definedName name="oiiu" localSheetId="4" hidden="1">'[1]6PILE  (돌출)'!#REF!</definedName>
    <definedName name="oiiu" localSheetId="5" hidden="1">'[1]6PILE  (돌출)'!#REF!</definedName>
    <definedName name="oiiu" localSheetId="6" hidden="1">'[1]6PILE  (돌출)'!#REF!</definedName>
    <definedName name="oiiu" hidden="1">'[1]6PILE  (돌출)'!#REF!</definedName>
    <definedName name="oikluy" localSheetId="1" hidden="1">'[1]6PILE  (돌출)'!#REF!</definedName>
    <definedName name="oikluy" localSheetId="2" hidden="1">'[1]6PILE  (돌출)'!#REF!</definedName>
    <definedName name="oikluy" localSheetId="3" hidden="1">'[1]6PILE  (돌출)'!#REF!</definedName>
    <definedName name="oikluy" localSheetId="4" hidden="1">'[1]6PILE  (돌출)'!#REF!</definedName>
    <definedName name="oikluy" localSheetId="5" hidden="1">'[1]6PILE  (돌출)'!#REF!</definedName>
    <definedName name="oikluy" localSheetId="6" hidden="1">'[1]6PILE  (돌출)'!#REF!</definedName>
    <definedName name="oikluy" hidden="1">'[1]6PILE  (돌출)'!#REF!</definedName>
    <definedName name="ooht" localSheetId="1" hidden="1">'[1]6PILE  (돌출)'!#REF!</definedName>
    <definedName name="ooht" localSheetId="2" hidden="1">'[1]6PILE  (돌출)'!#REF!</definedName>
    <definedName name="ooht" localSheetId="3" hidden="1">'[1]6PILE  (돌출)'!#REF!</definedName>
    <definedName name="ooht" localSheetId="4" hidden="1">'[1]6PILE  (돌출)'!#REF!</definedName>
    <definedName name="ooht" localSheetId="5" hidden="1">'[1]6PILE  (돌출)'!#REF!</definedName>
    <definedName name="ooht" localSheetId="6" hidden="1">'[1]6PILE  (돌출)'!#REF!</definedName>
    <definedName name="ooht" hidden="1">'[1]6PILE  (돌출)'!#REF!</definedName>
    <definedName name="ooo" localSheetId="1" hidden="1">'[2]6PILE  (돌출)'!#REF!</definedName>
    <definedName name="ooo" localSheetId="2" hidden="1">'[2]6PILE  (돌출)'!#REF!</definedName>
    <definedName name="ooo" localSheetId="3" hidden="1">'[2]6PILE  (돌출)'!#REF!</definedName>
    <definedName name="ooo" localSheetId="4" hidden="1">'[2]6PILE  (돌출)'!#REF!</definedName>
    <definedName name="ooo" localSheetId="5" hidden="1">'[2]6PILE  (돌출)'!#REF!</definedName>
    <definedName name="ooo" localSheetId="6" hidden="1">'[2]6PILE  (돌출)'!#REF!</definedName>
    <definedName name="ooo" hidden="1">'[2]6PILE  (돌출)'!#REF!</definedName>
    <definedName name="oyui" localSheetId="1" hidden="1">'[2]6PILE  (돌출)'!#REF!</definedName>
    <definedName name="oyui" localSheetId="2" hidden="1">'[2]6PILE  (돌출)'!#REF!</definedName>
    <definedName name="oyui" localSheetId="3" hidden="1">'[2]6PILE  (돌출)'!#REF!</definedName>
    <definedName name="oyui" localSheetId="4" hidden="1">'[2]6PILE  (돌출)'!#REF!</definedName>
    <definedName name="oyui" localSheetId="5" hidden="1">'[2]6PILE  (돌출)'!#REF!</definedName>
    <definedName name="oyui" localSheetId="6" hidden="1">'[2]6PILE  (돌출)'!#REF!</definedName>
    <definedName name="oyui" hidden="1">'[2]6PILE  (돌출)'!#REF!</definedName>
    <definedName name="_xlnm.Print_Area" localSheetId="0">'업무여유도01-민병주'!$A$1:$I$20</definedName>
    <definedName name="_xlnm.Print_Area" localSheetId="1">'업무여유도02-채명우'!$A$1:$I$21</definedName>
    <definedName name="_xlnm.Print_Area" localSheetId="2">'업무여유도03-한영근'!$A$1:$I$20</definedName>
    <definedName name="_xlnm.Print_Area" localSheetId="3">'업무여유도04-조현익'!$A$1:$I$10</definedName>
    <definedName name="_xlnm.Print_Area" localSheetId="4">'업무여유도05-김륜호'!$A$1:$I$17</definedName>
    <definedName name="_xlnm.Print_Area" localSheetId="5">'업무여유도06-박선환'!$A$1:$I$14</definedName>
    <definedName name="_xlnm.Print_Area" localSheetId="6">'업무여유도07-조관희'!$A$1:$I$20</definedName>
    <definedName name="Print_Title" localSheetId="1">#REF!</definedName>
    <definedName name="Print_Title" localSheetId="2">#REF!</definedName>
    <definedName name="Print_Title" localSheetId="3">#REF!</definedName>
    <definedName name="Print_Title" localSheetId="4">#REF!</definedName>
    <definedName name="Print_Title" localSheetId="5">#REF!</definedName>
    <definedName name="Print_Title" localSheetId="6">#REF!</definedName>
    <definedName name="Print_Title">#REF!</definedName>
    <definedName name="_xlnm.Print_Titles" localSheetId="0">'업무여유도01-민병주'!$4:$4</definedName>
    <definedName name="_xlnm.Print_Titles" localSheetId="1">'업무여유도02-채명우'!$4:$4</definedName>
    <definedName name="_xlnm.Print_Titles" localSheetId="2">'업무여유도03-한영근'!$4:$4</definedName>
    <definedName name="_xlnm.Print_Titles" localSheetId="3">'업무여유도04-조현익'!$4:$4</definedName>
    <definedName name="_xlnm.Print_Titles" localSheetId="4">'업무여유도05-김륜호'!$4:$4</definedName>
    <definedName name="_xlnm.Print_Titles" localSheetId="5">'업무여유도06-박선환'!$4:$4</definedName>
    <definedName name="_xlnm.Print_Titles" localSheetId="6">'업무여유도07-조관희'!$4:$4</definedName>
    <definedName name="qqq" localSheetId="1" hidden="1">'[2]6PILE  (돌출)'!#REF!</definedName>
    <definedName name="qqq" localSheetId="2" hidden="1">'[2]6PILE  (돌출)'!#REF!</definedName>
    <definedName name="qqq" localSheetId="3" hidden="1">'[2]6PILE  (돌출)'!#REF!</definedName>
    <definedName name="qqq" localSheetId="4" hidden="1">'[2]6PILE  (돌출)'!#REF!</definedName>
    <definedName name="qqq" localSheetId="5" hidden="1">'[2]6PILE  (돌출)'!#REF!</definedName>
    <definedName name="qqq" localSheetId="6" hidden="1">'[2]6PILE  (돌출)'!#REF!</definedName>
    <definedName name="qqq" hidden="1">'[2]6PILE  (돌출)'!#REF!</definedName>
    <definedName name="qqqq" localSheetId="1" hidden="1">'[1]6PILE  (돌출)'!#REF!</definedName>
    <definedName name="qqqq" localSheetId="2" hidden="1">'[1]6PILE  (돌출)'!#REF!</definedName>
    <definedName name="qqqq" localSheetId="3" hidden="1">'[1]6PILE  (돌출)'!#REF!</definedName>
    <definedName name="qqqq" localSheetId="4" hidden="1">'[1]6PILE  (돌출)'!#REF!</definedName>
    <definedName name="qqqq" localSheetId="5" hidden="1">'[1]6PILE  (돌출)'!#REF!</definedName>
    <definedName name="qqqq" localSheetId="6" hidden="1">'[1]6PILE  (돌출)'!#REF!</definedName>
    <definedName name="qqqq" hidden="1">'[1]6PILE  (돌출)'!#REF!</definedName>
    <definedName name="qweqe" localSheetId="1" hidden="1">'[2]6PILE  (돌출)'!#REF!</definedName>
    <definedName name="qweqe" localSheetId="2" hidden="1">'[2]6PILE  (돌출)'!#REF!</definedName>
    <definedName name="qweqe" localSheetId="3" hidden="1">'[2]6PILE  (돌출)'!#REF!</definedName>
    <definedName name="qweqe" localSheetId="4" hidden="1">'[2]6PILE  (돌출)'!#REF!</definedName>
    <definedName name="qweqe" localSheetId="5" hidden="1">'[2]6PILE  (돌출)'!#REF!</definedName>
    <definedName name="qweqe" localSheetId="6" hidden="1">'[2]6PILE  (돌출)'!#REF!</definedName>
    <definedName name="qweqe" hidden="1">'[2]6PILE  (돌출)'!#REF!</definedName>
    <definedName name="qweqewqwe" localSheetId="1" hidden="1">'[1]6PILE  (돌출)'!#REF!</definedName>
    <definedName name="qweqewqwe" localSheetId="2" hidden="1">'[1]6PILE  (돌출)'!#REF!</definedName>
    <definedName name="qweqewqwe" localSheetId="3" hidden="1">'[1]6PILE  (돌출)'!#REF!</definedName>
    <definedName name="qweqewqwe" localSheetId="4" hidden="1">'[1]6PILE  (돌출)'!#REF!</definedName>
    <definedName name="qweqewqwe" localSheetId="5" hidden="1">'[1]6PILE  (돌출)'!#REF!</definedName>
    <definedName name="qweqewqwe" localSheetId="6" hidden="1">'[1]6PILE  (돌출)'!#REF!</definedName>
    <definedName name="qweqewqwe" hidden="1">'[1]6PILE  (돌출)'!#REF!</definedName>
    <definedName name="qweqwe" localSheetId="1" hidden="1">'[1]6PILE  (돌출)'!#REF!</definedName>
    <definedName name="qweqwe" localSheetId="2" hidden="1">'[1]6PILE  (돌출)'!#REF!</definedName>
    <definedName name="qweqwe" localSheetId="3" hidden="1">'[1]6PILE  (돌출)'!#REF!</definedName>
    <definedName name="qweqwe" localSheetId="4" hidden="1">'[1]6PILE  (돌출)'!#REF!</definedName>
    <definedName name="qweqwe" localSheetId="5" hidden="1">'[1]6PILE  (돌출)'!#REF!</definedName>
    <definedName name="qweqwe" localSheetId="6" hidden="1">'[1]6PILE  (돌출)'!#REF!</definedName>
    <definedName name="qweqwe" hidden="1">'[1]6PILE  (돌출)'!#REF!</definedName>
    <definedName name="qweqweasdsa" localSheetId="1" hidden="1">'[1]6PILE  (돌출)'!#REF!</definedName>
    <definedName name="qweqweasdsa" localSheetId="2" hidden="1">'[1]6PILE  (돌출)'!#REF!</definedName>
    <definedName name="qweqweasdsa" localSheetId="3" hidden="1">'[1]6PILE  (돌출)'!#REF!</definedName>
    <definedName name="qweqweasdsa" localSheetId="4" hidden="1">'[1]6PILE  (돌출)'!#REF!</definedName>
    <definedName name="qweqweasdsa" localSheetId="5" hidden="1">'[1]6PILE  (돌출)'!#REF!</definedName>
    <definedName name="qweqweasdsa" localSheetId="6" hidden="1">'[1]6PILE  (돌출)'!#REF!</definedName>
    <definedName name="qweqweasdsa" hidden="1">'[1]6PILE  (돌출)'!#REF!</definedName>
    <definedName name="qweqweqweqew" localSheetId="1" hidden="1">'[2]6PILE  (돌출)'!#REF!</definedName>
    <definedName name="qweqweqweqew" localSheetId="2" hidden="1">'[2]6PILE  (돌출)'!#REF!</definedName>
    <definedName name="qweqweqweqew" localSheetId="3" hidden="1">'[2]6PILE  (돌출)'!#REF!</definedName>
    <definedName name="qweqweqweqew" localSheetId="4" hidden="1">'[2]6PILE  (돌출)'!#REF!</definedName>
    <definedName name="qweqweqweqew" localSheetId="5" hidden="1">'[2]6PILE  (돌출)'!#REF!</definedName>
    <definedName name="qweqweqweqew" localSheetId="6" hidden="1">'[2]6PILE  (돌출)'!#REF!</definedName>
    <definedName name="qweqweqweqew" hidden="1">'[2]6PILE  (돌출)'!#REF!</definedName>
    <definedName name="qweqweqweqwe" localSheetId="1" hidden="1">'[1]6PILE  (돌출)'!#REF!</definedName>
    <definedName name="qweqweqweqwe" localSheetId="2" hidden="1">'[1]6PILE  (돌출)'!#REF!</definedName>
    <definedName name="qweqweqweqwe" localSheetId="3" hidden="1">'[1]6PILE  (돌출)'!#REF!</definedName>
    <definedName name="qweqweqweqwe" localSheetId="4" hidden="1">'[1]6PILE  (돌출)'!#REF!</definedName>
    <definedName name="qweqweqweqwe" localSheetId="5" hidden="1">'[1]6PILE  (돌출)'!#REF!</definedName>
    <definedName name="qweqweqweqwe" localSheetId="6" hidden="1">'[1]6PILE  (돌출)'!#REF!</definedName>
    <definedName name="qweqweqweqwe" hidden="1">'[1]6PILE  (돌출)'!#REF!</definedName>
    <definedName name="qwqeqwe" localSheetId="1" hidden="1">'[1]6PILE  (돌출)'!#REF!</definedName>
    <definedName name="qwqeqwe" localSheetId="2" hidden="1">'[1]6PILE  (돌출)'!#REF!</definedName>
    <definedName name="qwqeqwe" localSheetId="3" hidden="1">'[1]6PILE  (돌출)'!#REF!</definedName>
    <definedName name="qwqeqwe" localSheetId="4" hidden="1">'[1]6PILE  (돌출)'!#REF!</definedName>
    <definedName name="qwqeqwe" localSheetId="5" hidden="1">'[1]6PILE  (돌출)'!#REF!</definedName>
    <definedName name="qwqeqwe" localSheetId="6" hidden="1">'[1]6PILE  (돌출)'!#REF!</definedName>
    <definedName name="qwqeqwe" hidden="1">'[1]6PILE  (돌출)'!#REF!</definedName>
    <definedName name="rthj" localSheetId="1">#REF!</definedName>
    <definedName name="rthj" localSheetId="2">#REF!</definedName>
    <definedName name="rthj" localSheetId="3">#REF!</definedName>
    <definedName name="rthj" localSheetId="4">#REF!</definedName>
    <definedName name="rthj" localSheetId="5">#REF!</definedName>
    <definedName name="rthj" localSheetId="6">#REF!</definedName>
    <definedName name="rthj">#REF!</definedName>
    <definedName name="rtsd" localSheetId="1" hidden="1">'[2]6PILE  (돌출)'!#REF!</definedName>
    <definedName name="rtsd" localSheetId="2" hidden="1">'[2]6PILE  (돌출)'!#REF!</definedName>
    <definedName name="rtsd" localSheetId="3" hidden="1">'[2]6PILE  (돌출)'!#REF!</definedName>
    <definedName name="rtsd" localSheetId="4" hidden="1">'[2]6PILE  (돌출)'!#REF!</definedName>
    <definedName name="rtsd" localSheetId="5" hidden="1">'[2]6PILE  (돌출)'!#REF!</definedName>
    <definedName name="rtsd" localSheetId="6" hidden="1">'[2]6PILE  (돌출)'!#REF!</definedName>
    <definedName name="rtsd" hidden="1">'[2]6PILE  (돌출)'!#REF!</definedName>
    <definedName name="s" localSheetId="1" hidden="1">'[2]6PILE  (돌출)'!#REF!</definedName>
    <definedName name="s" localSheetId="2" hidden="1">'[2]6PILE  (돌출)'!#REF!</definedName>
    <definedName name="s" localSheetId="3" hidden="1">'[2]6PILE  (돌출)'!#REF!</definedName>
    <definedName name="s" localSheetId="4" hidden="1">'[2]6PILE  (돌출)'!#REF!</definedName>
    <definedName name="s" localSheetId="5" hidden="1">'[2]6PILE  (돌출)'!#REF!</definedName>
    <definedName name="s" localSheetId="6" hidden="1">'[2]6PILE  (돌출)'!#REF!</definedName>
    <definedName name="s" hidden="1">'[2]6PILE  (돌출)'!#REF!</definedName>
    <definedName name="sdasdasd" localSheetId="1" hidden="1">'[1]6PILE  (돌출)'!#REF!</definedName>
    <definedName name="sdasdasd" localSheetId="2" hidden="1">'[1]6PILE  (돌출)'!#REF!</definedName>
    <definedName name="sdasdasd" localSheetId="3" hidden="1">'[1]6PILE  (돌출)'!#REF!</definedName>
    <definedName name="sdasdasd" localSheetId="4" hidden="1">'[1]6PILE  (돌출)'!#REF!</definedName>
    <definedName name="sdasdasd" localSheetId="5" hidden="1">'[1]6PILE  (돌출)'!#REF!</definedName>
    <definedName name="sdasdasd" localSheetId="6" hidden="1">'[1]6PILE  (돌출)'!#REF!</definedName>
    <definedName name="sdasdasd" hidden="1">'[1]6PILE  (돌출)'!#REF!</definedName>
    <definedName name="sdasdqw" localSheetId="1" hidden="1">'[2]6PILE  (돌출)'!#REF!</definedName>
    <definedName name="sdasdqw" localSheetId="2" hidden="1">'[2]6PILE  (돌출)'!#REF!</definedName>
    <definedName name="sdasdqw" localSheetId="3" hidden="1">'[2]6PILE  (돌출)'!#REF!</definedName>
    <definedName name="sdasdqw" localSheetId="4" hidden="1">'[2]6PILE  (돌출)'!#REF!</definedName>
    <definedName name="sdasdqw" localSheetId="5" hidden="1">'[2]6PILE  (돌출)'!#REF!</definedName>
    <definedName name="sdasdqw" localSheetId="6" hidden="1">'[2]6PILE  (돌출)'!#REF!</definedName>
    <definedName name="sdasdqw" hidden="1">'[2]6PILE  (돌출)'!#REF!</definedName>
    <definedName name="sssssssssssssssssss" localSheetId="1" hidden="1">'[2]6PILE  (돌출)'!#REF!</definedName>
    <definedName name="sssssssssssssssssss" localSheetId="2" hidden="1">'[2]6PILE  (돌출)'!#REF!</definedName>
    <definedName name="sssssssssssssssssss" localSheetId="3" hidden="1">'[2]6PILE  (돌출)'!#REF!</definedName>
    <definedName name="sssssssssssssssssss" localSheetId="4" hidden="1">'[2]6PILE  (돌출)'!#REF!</definedName>
    <definedName name="sssssssssssssssssss" localSheetId="5" hidden="1">'[2]6PILE  (돌출)'!#REF!</definedName>
    <definedName name="sssssssssssssssssss" localSheetId="6" hidden="1">'[2]6PILE  (돌출)'!#REF!</definedName>
    <definedName name="sssssssssssssssssss" hidden="1">'[2]6PILE  (돌출)'!#REF!</definedName>
    <definedName name="trty" localSheetId="1" hidden="1">'[2]6PILE  (돌출)'!#REF!</definedName>
    <definedName name="trty" localSheetId="2" hidden="1">'[2]6PILE  (돌출)'!#REF!</definedName>
    <definedName name="trty" localSheetId="3" hidden="1">'[2]6PILE  (돌출)'!#REF!</definedName>
    <definedName name="trty" localSheetId="4" hidden="1">'[2]6PILE  (돌출)'!#REF!</definedName>
    <definedName name="trty" localSheetId="5" hidden="1">'[2]6PILE  (돌출)'!#REF!</definedName>
    <definedName name="trty" localSheetId="6" hidden="1">'[2]6PILE  (돌출)'!#REF!</definedName>
    <definedName name="trty" hidden="1">'[2]6PILE  (돌출)'!#REF!</definedName>
    <definedName name="tryfc" localSheetId="1" hidden="1">'[2]6PILE  (돌출)'!#REF!</definedName>
    <definedName name="tryfc" localSheetId="2" hidden="1">'[2]6PILE  (돌출)'!#REF!</definedName>
    <definedName name="tryfc" localSheetId="3" hidden="1">'[2]6PILE  (돌출)'!#REF!</definedName>
    <definedName name="tryfc" localSheetId="4" hidden="1">'[2]6PILE  (돌출)'!#REF!</definedName>
    <definedName name="tryfc" localSheetId="5" hidden="1">'[2]6PILE  (돌출)'!#REF!</definedName>
    <definedName name="tryfc" localSheetId="6" hidden="1">'[2]6PILE  (돌출)'!#REF!</definedName>
    <definedName name="tryfc" hidden="1">'[2]6PILE  (돌출)'!#REF!</definedName>
    <definedName name="ttyu" localSheetId="1" hidden="1">'[2]6PILE  (돌출)'!#REF!</definedName>
    <definedName name="ttyu" localSheetId="2" hidden="1">'[2]6PILE  (돌출)'!#REF!</definedName>
    <definedName name="ttyu" localSheetId="3" hidden="1">'[2]6PILE  (돌출)'!#REF!</definedName>
    <definedName name="ttyu" localSheetId="4" hidden="1">'[2]6PILE  (돌출)'!#REF!</definedName>
    <definedName name="ttyu" localSheetId="5" hidden="1">'[2]6PILE  (돌출)'!#REF!</definedName>
    <definedName name="ttyu" localSheetId="6" hidden="1">'[2]6PILE  (돌출)'!#REF!</definedName>
    <definedName name="ttyu" hidden="1">'[2]6PILE  (돌출)'!#REF!</definedName>
    <definedName name="tyety" localSheetId="1" hidden="1">'[1]6PILE  (돌출)'!#REF!</definedName>
    <definedName name="tyety" localSheetId="2" hidden="1">'[1]6PILE  (돌출)'!#REF!</definedName>
    <definedName name="tyety" localSheetId="3" hidden="1">'[1]6PILE  (돌출)'!#REF!</definedName>
    <definedName name="tyety" localSheetId="4" hidden="1">'[1]6PILE  (돌출)'!#REF!</definedName>
    <definedName name="tyety" localSheetId="5" hidden="1">'[1]6PILE  (돌출)'!#REF!</definedName>
    <definedName name="tyety" localSheetId="6" hidden="1">'[1]6PILE  (돌출)'!#REF!</definedName>
    <definedName name="tyety" hidden="1">'[1]6PILE  (돌출)'!#REF!</definedName>
    <definedName name="tyru" localSheetId="1" hidden="1">'[1]6PILE  (돌출)'!#REF!</definedName>
    <definedName name="tyru" localSheetId="2" hidden="1">'[1]6PILE  (돌출)'!#REF!</definedName>
    <definedName name="tyru" localSheetId="3" hidden="1">'[1]6PILE  (돌출)'!#REF!</definedName>
    <definedName name="tyru" localSheetId="4" hidden="1">'[1]6PILE  (돌출)'!#REF!</definedName>
    <definedName name="tyru" localSheetId="5" hidden="1">'[1]6PILE  (돌출)'!#REF!</definedName>
    <definedName name="tyru" localSheetId="6" hidden="1">'[1]6PILE  (돌출)'!#REF!</definedName>
    <definedName name="tyru" hidden="1">'[1]6PILE  (돌출)'!#REF!</definedName>
    <definedName name="tyuhg" localSheetId="1" hidden="1">'[1]6PILE  (돌출)'!#REF!</definedName>
    <definedName name="tyuhg" localSheetId="2" hidden="1">'[1]6PILE  (돌출)'!#REF!</definedName>
    <definedName name="tyuhg" localSheetId="3" hidden="1">'[1]6PILE  (돌출)'!#REF!</definedName>
    <definedName name="tyuhg" localSheetId="4" hidden="1">'[1]6PILE  (돌출)'!#REF!</definedName>
    <definedName name="tyuhg" localSheetId="5" hidden="1">'[1]6PILE  (돌출)'!#REF!</definedName>
    <definedName name="tyuhg" localSheetId="6" hidden="1">'[1]6PILE  (돌출)'!#REF!</definedName>
    <definedName name="tyuhg" hidden="1">'[1]6PILE  (돌출)'!#REF!</definedName>
    <definedName name="u" localSheetId="1" hidden="1">'[2]6PILE  (돌출)'!#REF!</definedName>
    <definedName name="u" localSheetId="2" hidden="1">'[2]6PILE  (돌출)'!#REF!</definedName>
    <definedName name="u" localSheetId="3" hidden="1">'[2]6PILE  (돌출)'!#REF!</definedName>
    <definedName name="u" localSheetId="4" hidden="1">'[2]6PILE  (돌출)'!#REF!</definedName>
    <definedName name="u" localSheetId="5" hidden="1">'[2]6PILE  (돌출)'!#REF!</definedName>
    <definedName name="u" localSheetId="6" hidden="1">'[2]6PILE  (돌출)'!#REF!</definedName>
    <definedName name="u" hidden="1">'[2]6PILE  (돌출)'!#REF!</definedName>
    <definedName name="uiouio" localSheetId="1" hidden="1">'[2]6PILE  (돌출)'!#REF!</definedName>
    <definedName name="uiouio" localSheetId="2" hidden="1">'[2]6PILE  (돌출)'!#REF!</definedName>
    <definedName name="uiouio" localSheetId="3" hidden="1">'[2]6PILE  (돌출)'!#REF!</definedName>
    <definedName name="uiouio" localSheetId="4" hidden="1">'[2]6PILE  (돌출)'!#REF!</definedName>
    <definedName name="uiouio" localSheetId="5" hidden="1">'[2]6PILE  (돌출)'!#REF!</definedName>
    <definedName name="uiouio" localSheetId="6" hidden="1">'[2]6PILE  (돌출)'!#REF!</definedName>
    <definedName name="uiouio" hidden="1">'[2]6PILE  (돌출)'!#REF!</definedName>
    <definedName name="uiy" localSheetId="1" hidden="1">'[1]6PILE  (돌출)'!#REF!</definedName>
    <definedName name="uiy" localSheetId="2" hidden="1">'[1]6PILE  (돌출)'!#REF!</definedName>
    <definedName name="uiy" localSheetId="3" hidden="1">'[1]6PILE  (돌출)'!#REF!</definedName>
    <definedName name="uiy" localSheetId="4" hidden="1">'[1]6PILE  (돌출)'!#REF!</definedName>
    <definedName name="uiy" localSheetId="5" hidden="1">'[1]6PILE  (돌출)'!#REF!</definedName>
    <definedName name="uiy" localSheetId="6" hidden="1">'[1]6PILE  (돌출)'!#REF!</definedName>
    <definedName name="uiy" hidden="1">'[1]6PILE  (돌출)'!#REF!</definedName>
    <definedName name="uiyuihj" localSheetId="1" hidden="1">'[1]6PILE  (돌출)'!#REF!</definedName>
    <definedName name="uiyuihj" localSheetId="2" hidden="1">'[1]6PILE  (돌출)'!#REF!</definedName>
    <definedName name="uiyuihj" localSheetId="3" hidden="1">'[1]6PILE  (돌출)'!#REF!</definedName>
    <definedName name="uiyuihj" localSheetId="4" hidden="1">'[1]6PILE  (돌출)'!#REF!</definedName>
    <definedName name="uiyuihj" localSheetId="5" hidden="1">'[1]6PILE  (돌출)'!#REF!</definedName>
    <definedName name="uiyuihj" localSheetId="6" hidden="1">'[1]6PILE  (돌출)'!#REF!</definedName>
    <definedName name="uiyuihj" hidden="1">'[1]6PILE  (돌출)'!#REF!</definedName>
    <definedName name="urtyrt" localSheetId="1" hidden="1">'[1]6PILE  (돌출)'!#REF!</definedName>
    <definedName name="urtyrt" localSheetId="2" hidden="1">'[1]6PILE  (돌출)'!#REF!</definedName>
    <definedName name="urtyrt" localSheetId="3" hidden="1">'[1]6PILE  (돌출)'!#REF!</definedName>
    <definedName name="urtyrt" localSheetId="4" hidden="1">'[1]6PILE  (돌출)'!#REF!</definedName>
    <definedName name="urtyrt" localSheetId="5" hidden="1">'[1]6PILE  (돌출)'!#REF!</definedName>
    <definedName name="urtyrt" localSheetId="6" hidden="1">'[1]6PILE  (돌출)'!#REF!</definedName>
    <definedName name="urtyrt" hidden="1">'[1]6PILE  (돌출)'!#REF!</definedName>
    <definedName name="urytry" localSheetId="1" hidden="1">'[2]6PILE  (돌출)'!#REF!</definedName>
    <definedName name="urytry" localSheetId="2" hidden="1">'[2]6PILE  (돌출)'!#REF!</definedName>
    <definedName name="urytry" localSheetId="3" hidden="1">'[2]6PILE  (돌출)'!#REF!</definedName>
    <definedName name="urytry" localSheetId="4" hidden="1">'[2]6PILE  (돌출)'!#REF!</definedName>
    <definedName name="urytry" localSheetId="5" hidden="1">'[2]6PILE  (돌출)'!#REF!</definedName>
    <definedName name="urytry" localSheetId="6" hidden="1">'[2]6PILE  (돌출)'!#REF!</definedName>
    <definedName name="urytry" hidden="1">'[2]6PILE  (돌출)'!#REF!</definedName>
    <definedName name="uy" localSheetId="1" hidden="1">'[1]6PILE  (돌출)'!#REF!</definedName>
    <definedName name="uy" localSheetId="2" hidden="1">'[1]6PILE  (돌출)'!#REF!</definedName>
    <definedName name="uy" localSheetId="3" hidden="1">'[1]6PILE  (돌출)'!#REF!</definedName>
    <definedName name="uy" localSheetId="4" hidden="1">'[1]6PILE  (돌출)'!#REF!</definedName>
    <definedName name="uy" localSheetId="5" hidden="1">'[1]6PILE  (돌출)'!#REF!</definedName>
    <definedName name="uy" localSheetId="6" hidden="1">'[1]6PILE  (돌출)'!#REF!</definedName>
    <definedName name="uy" hidden="1">'[1]6PILE  (돌출)'!#REF!</definedName>
    <definedName name="uyiiuy" localSheetId="1" hidden="1">'[2]6PILE  (돌출)'!#REF!</definedName>
    <definedName name="uyiiuy" localSheetId="2" hidden="1">'[2]6PILE  (돌출)'!#REF!</definedName>
    <definedName name="uyiiuy" localSheetId="3" hidden="1">'[2]6PILE  (돌출)'!#REF!</definedName>
    <definedName name="uyiiuy" localSheetId="4" hidden="1">'[2]6PILE  (돌출)'!#REF!</definedName>
    <definedName name="uyiiuy" localSheetId="5" hidden="1">'[2]6PILE  (돌출)'!#REF!</definedName>
    <definedName name="uyiiuy" localSheetId="6" hidden="1">'[2]6PILE  (돌출)'!#REF!</definedName>
    <definedName name="uyiiuy" hidden="1">'[2]6PILE  (돌출)'!#REF!</definedName>
    <definedName name="uyrtur" localSheetId="1" hidden="1">'[1]6PILE  (돌출)'!#REF!</definedName>
    <definedName name="uyrtur" localSheetId="2" hidden="1">'[1]6PILE  (돌출)'!#REF!</definedName>
    <definedName name="uyrtur" localSheetId="3" hidden="1">'[1]6PILE  (돌출)'!#REF!</definedName>
    <definedName name="uyrtur" localSheetId="4" hidden="1">'[1]6PILE  (돌출)'!#REF!</definedName>
    <definedName name="uyrtur" localSheetId="5" hidden="1">'[1]6PILE  (돌출)'!#REF!</definedName>
    <definedName name="uyrtur" localSheetId="6" hidden="1">'[1]6PILE  (돌출)'!#REF!</definedName>
    <definedName name="uyrtur" hidden="1">'[1]6PILE  (돌출)'!#REF!</definedName>
    <definedName name="uyuryt" localSheetId="1" hidden="1">'[2]6PILE  (돌출)'!#REF!</definedName>
    <definedName name="uyuryt" localSheetId="2" hidden="1">'[2]6PILE  (돌출)'!#REF!</definedName>
    <definedName name="uyuryt" localSheetId="3" hidden="1">'[2]6PILE  (돌출)'!#REF!</definedName>
    <definedName name="uyuryt" localSheetId="4" hidden="1">'[2]6PILE  (돌출)'!#REF!</definedName>
    <definedName name="uyuryt" localSheetId="5" hidden="1">'[2]6PILE  (돌출)'!#REF!</definedName>
    <definedName name="uyuryt" localSheetId="6" hidden="1">'[2]6PILE  (돌출)'!#REF!</definedName>
    <definedName name="uyuryt" hidden="1">'[2]6PILE  (돌출)'!#REF!</definedName>
    <definedName name="vvvvvvvvvvvvvvvvvvvvvv" localSheetId="1" hidden="1">'[1]6PILE  (돌출)'!#REF!</definedName>
    <definedName name="vvvvvvvvvvvvvvvvvvvvvv" localSheetId="2" hidden="1">'[1]6PILE  (돌출)'!#REF!</definedName>
    <definedName name="vvvvvvvvvvvvvvvvvvvvvv" localSheetId="3" hidden="1">'[1]6PILE  (돌출)'!#REF!</definedName>
    <definedName name="vvvvvvvvvvvvvvvvvvvvvv" localSheetId="4" hidden="1">'[1]6PILE  (돌출)'!#REF!</definedName>
    <definedName name="vvvvvvvvvvvvvvvvvvvvvv" localSheetId="5" hidden="1">'[1]6PILE  (돌출)'!#REF!</definedName>
    <definedName name="vvvvvvvvvvvvvvvvvvvvvv" localSheetId="6" hidden="1">'[1]6PILE  (돌출)'!#REF!</definedName>
    <definedName name="vvvvvvvvvvvvvvvvvvvvvv" hidden="1">'[1]6PILE  (돌출)'!#REF!</definedName>
    <definedName name="vvvvvvvvvvvvvvvvvvvvvvvv" localSheetId="1" hidden="1">'[1]6PILE  (돌출)'!#REF!</definedName>
    <definedName name="vvvvvvvvvvvvvvvvvvvvvvvv" localSheetId="2" hidden="1">'[1]6PILE  (돌출)'!#REF!</definedName>
    <definedName name="vvvvvvvvvvvvvvvvvvvvvvvv" localSheetId="3" hidden="1">'[1]6PILE  (돌출)'!#REF!</definedName>
    <definedName name="vvvvvvvvvvvvvvvvvvvvvvvv" localSheetId="4" hidden="1">'[1]6PILE  (돌출)'!#REF!</definedName>
    <definedName name="vvvvvvvvvvvvvvvvvvvvvvvv" localSheetId="5" hidden="1">'[1]6PILE  (돌출)'!#REF!</definedName>
    <definedName name="vvvvvvvvvvvvvvvvvvvvvvvv" localSheetId="6" hidden="1">'[1]6PILE  (돌출)'!#REF!</definedName>
    <definedName name="vvvvvvvvvvvvvvvvvvvvvvvv" hidden="1">'[1]6PILE  (돌출)'!#REF!</definedName>
    <definedName name="vvvvvvvvvvvvvvvvvvvvvvvvv" localSheetId="1" hidden="1">'[1]6PILE  (돌출)'!#REF!</definedName>
    <definedName name="vvvvvvvvvvvvvvvvvvvvvvvvv" localSheetId="2" hidden="1">'[1]6PILE  (돌출)'!#REF!</definedName>
    <definedName name="vvvvvvvvvvvvvvvvvvvvvvvvv" localSheetId="3" hidden="1">'[1]6PILE  (돌출)'!#REF!</definedName>
    <definedName name="vvvvvvvvvvvvvvvvvvvvvvvvv" localSheetId="4" hidden="1">'[1]6PILE  (돌출)'!#REF!</definedName>
    <definedName name="vvvvvvvvvvvvvvvvvvvvvvvvv" localSheetId="5" hidden="1">'[1]6PILE  (돌출)'!#REF!</definedName>
    <definedName name="vvvvvvvvvvvvvvvvvvvvvvvvv" localSheetId="6" hidden="1">'[1]6PILE  (돌출)'!#REF!</definedName>
    <definedName name="vvvvvvvvvvvvvvvvvvvvvvvvv" hidden="1">'[1]6PILE  (돌출)'!#REF!</definedName>
    <definedName name="vvvvvvvvvvvvvvvvvvvvvvvvvvv" localSheetId="1" hidden="1">'[2]6PILE  (돌출)'!#REF!</definedName>
    <definedName name="vvvvvvvvvvvvvvvvvvvvvvvvvvv" localSheetId="2" hidden="1">'[2]6PILE  (돌출)'!#REF!</definedName>
    <definedName name="vvvvvvvvvvvvvvvvvvvvvvvvvvv" localSheetId="3" hidden="1">'[2]6PILE  (돌출)'!#REF!</definedName>
    <definedName name="vvvvvvvvvvvvvvvvvvvvvvvvvvv" localSheetId="4" hidden="1">'[2]6PILE  (돌출)'!#REF!</definedName>
    <definedName name="vvvvvvvvvvvvvvvvvvvvvvvvvvv" localSheetId="5" hidden="1">'[2]6PILE  (돌출)'!#REF!</definedName>
    <definedName name="vvvvvvvvvvvvvvvvvvvvvvvvvvv" localSheetId="6" hidden="1">'[2]6PILE  (돌출)'!#REF!</definedName>
    <definedName name="vvvvvvvvvvvvvvvvvvvvvvvvvvv" hidden="1">'[2]6PILE  (돌출)'!#REF!</definedName>
    <definedName name="w" localSheetId="1" hidden="1">'[1]6PILE  (돌출)'!#REF!</definedName>
    <definedName name="w" localSheetId="2" hidden="1">'[1]6PILE  (돌출)'!#REF!</definedName>
    <definedName name="w" localSheetId="3" hidden="1">'[1]6PILE  (돌출)'!#REF!</definedName>
    <definedName name="w" localSheetId="4" hidden="1">'[1]6PILE  (돌출)'!#REF!</definedName>
    <definedName name="w" localSheetId="5" hidden="1">'[1]6PILE  (돌출)'!#REF!</definedName>
    <definedName name="w" localSheetId="6" hidden="1">'[1]6PILE  (돌출)'!#REF!</definedName>
    <definedName name="w" hidden="1">'[1]6PILE  (돌출)'!#REF!</definedName>
    <definedName name="werqra" localSheetId="1" hidden="1">'[1]6PILE  (돌출)'!#REF!</definedName>
    <definedName name="werqra" localSheetId="2" hidden="1">'[1]6PILE  (돌출)'!#REF!</definedName>
    <definedName name="werqra" localSheetId="3" hidden="1">'[1]6PILE  (돌출)'!#REF!</definedName>
    <definedName name="werqra" localSheetId="4" hidden="1">'[1]6PILE  (돌출)'!#REF!</definedName>
    <definedName name="werqra" localSheetId="5" hidden="1">'[1]6PILE  (돌출)'!#REF!</definedName>
    <definedName name="werqra" localSheetId="6" hidden="1">'[1]6PILE  (돌출)'!#REF!</definedName>
    <definedName name="werqra" hidden="1">'[1]6PILE  (돌출)'!#REF!</definedName>
    <definedName name="werwr" localSheetId="1" hidden="1">'[1]6PILE  (돌출)'!#REF!</definedName>
    <definedName name="werwr" localSheetId="2" hidden="1">'[1]6PILE  (돌출)'!#REF!</definedName>
    <definedName name="werwr" localSheetId="3" hidden="1">'[1]6PILE  (돌출)'!#REF!</definedName>
    <definedName name="werwr" localSheetId="4" hidden="1">'[1]6PILE  (돌출)'!#REF!</definedName>
    <definedName name="werwr" localSheetId="5" hidden="1">'[1]6PILE  (돌출)'!#REF!</definedName>
    <definedName name="werwr" localSheetId="6" hidden="1">'[1]6PILE  (돌출)'!#REF!</definedName>
    <definedName name="werwr" hidden="1">'[1]6PILE  (돌출)'!#REF!</definedName>
    <definedName name="wwww" localSheetId="1" hidden="1">'[1]6PILE  (돌출)'!#REF!</definedName>
    <definedName name="wwww" localSheetId="2" hidden="1">'[1]6PILE  (돌출)'!#REF!</definedName>
    <definedName name="wwww" localSheetId="3" hidden="1">'[1]6PILE  (돌출)'!#REF!</definedName>
    <definedName name="wwww" localSheetId="4" hidden="1">'[1]6PILE  (돌출)'!#REF!</definedName>
    <definedName name="wwww" localSheetId="5" hidden="1">'[1]6PILE  (돌출)'!#REF!</definedName>
    <definedName name="wwww" localSheetId="6" hidden="1">'[1]6PILE  (돌출)'!#REF!</definedName>
    <definedName name="wwww" hidden="1">'[1]6PILE  (돌출)'!#REF!</definedName>
    <definedName name="wwwwwwwwwwwwwww" localSheetId="1" hidden="1">'[1]6PILE  (돌출)'!#REF!</definedName>
    <definedName name="wwwwwwwwwwwwwww" localSheetId="2" hidden="1">'[1]6PILE  (돌출)'!#REF!</definedName>
    <definedName name="wwwwwwwwwwwwwww" localSheetId="3" hidden="1">'[1]6PILE  (돌출)'!#REF!</definedName>
    <definedName name="wwwwwwwwwwwwwww" localSheetId="4" hidden="1">'[1]6PILE  (돌출)'!#REF!</definedName>
    <definedName name="wwwwwwwwwwwwwww" localSheetId="5" hidden="1">'[1]6PILE  (돌출)'!#REF!</definedName>
    <definedName name="wwwwwwwwwwwwwww" localSheetId="6" hidden="1">'[1]6PILE  (돌출)'!#REF!</definedName>
    <definedName name="wwwwwwwwwwwwwww" hidden="1">'[1]6PILE  (돌출)'!#REF!</definedName>
    <definedName name="xdasweq" localSheetId="1" hidden="1">'[2]6PILE  (돌출)'!#REF!</definedName>
    <definedName name="xdasweq" localSheetId="2" hidden="1">'[2]6PILE  (돌출)'!#REF!</definedName>
    <definedName name="xdasweq" localSheetId="3" hidden="1">'[2]6PILE  (돌출)'!#REF!</definedName>
    <definedName name="xdasweq" localSheetId="4" hidden="1">'[2]6PILE  (돌출)'!#REF!</definedName>
    <definedName name="xdasweq" localSheetId="5" hidden="1">'[2]6PILE  (돌출)'!#REF!</definedName>
    <definedName name="xdasweq" localSheetId="6" hidden="1">'[2]6PILE  (돌출)'!#REF!</definedName>
    <definedName name="xdasweq" hidden="1">'[2]6PILE  (돌출)'!#REF!</definedName>
    <definedName name="xdcx" localSheetId="1" hidden="1">'[2]6PILE  (돌출)'!#REF!</definedName>
    <definedName name="xdcx" localSheetId="2" hidden="1">'[2]6PILE  (돌출)'!#REF!</definedName>
    <definedName name="xdcx" localSheetId="3" hidden="1">'[2]6PILE  (돌출)'!#REF!</definedName>
    <definedName name="xdcx" localSheetId="4" hidden="1">'[2]6PILE  (돌출)'!#REF!</definedName>
    <definedName name="xdcx" localSheetId="5" hidden="1">'[2]6PILE  (돌출)'!#REF!</definedName>
    <definedName name="xdcx" localSheetId="6" hidden="1">'[2]6PILE  (돌출)'!#REF!</definedName>
    <definedName name="xdcx" hidden="1">'[2]6PILE  (돌출)'!#REF!</definedName>
    <definedName name="yuikj" localSheetId="1" hidden="1">'[2]6PILE  (돌출)'!#REF!</definedName>
    <definedName name="yuikj" localSheetId="2" hidden="1">'[2]6PILE  (돌출)'!#REF!</definedName>
    <definedName name="yuikj" localSheetId="3" hidden="1">'[2]6PILE  (돌출)'!#REF!</definedName>
    <definedName name="yuikj" localSheetId="4" hidden="1">'[2]6PILE  (돌출)'!#REF!</definedName>
    <definedName name="yuikj" localSheetId="5" hidden="1">'[2]6PILE  (돌출)'!#REF!</definedName>
    <definedName name="yuikj" localSheetId="6" hidden="1">'[2]6PILE  (돌출)'!#REF!</definedName>
    <definedName name="yuikj" hidden="1">'[2]6PILE  (돌출)'!#REF!</definedName>
    <definedName name="yuuy" localSheetId="1" hidden="1">'[1]6PILE  (돌출)'!#REF!</definedName>
    <definedName name="yuuy" localSheetId="2" hidden="1">'[1]6PILE  (돌출)'!#REF!</definedName>
    <definedName name="yuuy" localSheetId="3" hidden="1">'[1]6PILE  (돌출)'!#REF!</definedName>
    <definedName name="yuuy" localSheetId="4" hidden="1">'[1]6PILE  (돌출)'!#REF!</definedName>
    <definedName name="yuuy" localSheetId="5" hidden="1">'[1]6PILE  (돌출)'!#REF!</definedName>
    <definedName name="yuuy" localSheetId="6" hidden="1">'[1]6PILE  (돌출)'!#REF!</definedName>
    <definedName name="yuuy" hidden="1">'[1]6PILE  (돌출)'!#REF!</definedName>
    <definedName name="zdaqsd" localSheetId="1" hidden="1">'[2]6PILE  (돌출)'!#REF!</definedName>
    <definedName name="zdaqsd" localSheetId="2" hidden="1">'[2]6PILE  (돌출)'!#REF!</definedName>
    <definedName name="zdaqsd" localSheetId="3" hidden="1">'[2]6PILE  (돌출)'!#REF!</definedName>
    <definedName name="zdaqsd" localSheetId="4" hidden="1">'[2]6PILE  (돌출)'!#REF!</definedName>
    <definedName name="zdaqsd" localSheetId="5" hidden="1">'[2]6PILE  (돌출)'!#REF!</definedName>
    <definedName name="zdaqsd" localSheetId="6" hidden="1">'[2]6PILE  (돌출)'!#REF!</definedName>
    <definedName name="zdaqsd" hidden="1">'[2]6PILE  (돌출)'!#REF!</definedName>
    <definedName name="zsdasdeq" localSheetId="1" hidden="1">'[1]6PILE  (돌출)'!#REF!</definedName>
    <definedName name="zsdasdeq" localSheetId="2" hidden="1">'[1]6PILE  (돌출)'!#REF!</definedName>
    <definedName name="zsdasdeq" localSheetId="3" hidden="1">'[1]6PILE  (돌출)'!#REF!</definedName>
    <definedName name="zsdasdeq" localSheetId="4" hidden="1">'[1]6PILE  (돌출)'!#REF!</definedName>
    <definedName name="zsdasdeq" localSheetId="5" hidden="1">'[1]6PILE  (돌출)'!#REF!</definedName>
    <definedName name="zsdasdeq" localSheetId="6" hidden="1">'[1]6PILE  (돌출)'!#REF!</definedName>
    <definedName name="zsdasdeq" hidden="1">'[1]6PILE  (돌출)'!#REF!</definedName>
    <definedName name="zxasd1" localSheetId="1" hidden="1">'[1]6PILE  (돌출)'!#REF!</definedName>
    <definedName name="zxasd1" localSheetId="2" hidden="1">'[1]6PILE  (돌출)'!#REF!</definedName>
    <definedName name="zxasd1" localSheetId="3" hidden="1">'[1]6PILE  (돌출)'!#REF!</definedName>
    <definedName name="zxasd1" localSheetId="4" hidden="1">'[1]6PILE  (돌출)'!#REF!</definedName>
    <definedName name="zxasd1" localSheetId="5" hidden="1">'[1]6PILE  (돌출)'!#REF!</definedName>
    <definedName name="zxasd1" localSheetId="6" hidden="1">'[1]6PILE  (돌출)'!#REF!</definedName>
    <definedName name="zxasd1" hidden="1">'[1]6PILE  (돌출)'!#REF!</definedName>
    <definedName name="zxzcxc1" localSheetId="1" hidden="1">'[2]6PILE  (돌출)'!#REF!</definedName>
    <definedName name="zxzcxc1" localSheetId="2" hidden="1">'[2]6PILE  (돌출)'!#REF!</definedName>
    <definedName name="zxzcxc1" localSheetId="3" hidden="1">'[2]6PILE  (돌출)'!#REF!</definedName>
    <definedName name="zxzcxc1" localSheetId="4" hidden="1">'[2]6PILE  (돌출)'!#REF!</definedName>
    <definedName name="zxzcxc1" localSheetId="5" hidden="1">'[2]6PILE  (돌출)'!#REF!</definedName>
    <definedName name="zxzcxc1" localSheetId="6" hidden="1">'[2]6PILE  (돌출)'!#REF!</definedName>
    <definedName name="zxzcxc1" hidden="1">'[2]6PILE  (돌출)'!#REF!</definedName>
    <definedName name="zxzxzxczczxc" localSheetId="1" hidden="1">'[1]6PILE  (돌출)'!#REF!</definedName>
    <definedName name="zxzxzxczczxc" localSheetId="2" hidden="1">'[1]6PILE  (돌출)'!#REF!</definedName>
    <definedName name="zxzxzxczczxc" localSheetId="3" hidden="1">'[1]6PILE  (돌출)'!#REF!</definedName>
    <definedName name="zxzxzxczczxc" localSheetId="4" hidden="1">'[1]6PILE  (돌출)'!#REF!</definedName>
    <definedName name="zxzxzxczczxc" localSheetId="5" hidden="1">'[1]6PILE  (돌출)'!#REF!</definedName>
    <definedName name="zxzxzxczczxc" localSheetId="6" hidden="1">'[1]6PILE  (돌출)'!#REF!</definedName>
    <definedName name="zxzxzxczczxc" hidden="1">'[1]6PILE  (돌출)'!#REF!</definedName>
    <definedName name="zxzzxzx" localSheetId="1" hidden="1">'[2]6PILE  (돌출)'!#REF!</definedName>
    <definedName name="zxzzxzx" localSheetId="2" hidden="1">'[2]6PILE  (돌출)'!#REF!</definedName>
    <definedName name="zxzzxzx" localSheetId="3" hidden="1">'[2]6PILE  (돌출)'!#REF!</definedName>
    <definedName name="zxzzxzx" localSheetId="4" hidden="1">'[2]6PILE  (돌출)'!#REF!</definedName>
    <definedName name="zxzzxzx" localSheetId="5" hidden="1">'[2]6PILE  (돌출)'!#REF!</definedName>
    <definedName name="zxzzxzx" localSheetId="6" hidden="1">'[2]6PILE  (돌출)'!#REF!</definedName>
    <definedName name="zxzzxzx" hidden="1">'[2]6PILE  (돌출)'!#REF!</definedName>
    <definedName name="zzzdsw" localSheetId="1">#REF!</definedName>
    <definedName name="zzzdsw" localSheetId="2">#REF!</definedName>
    <definedName name="zzzdsw" localSheetId="3">#REF!</definedName>
    <definedName name="zzzdsw" localSheetId="4">#REF!</definedName>
    <definedName name="zzzdsw" localSheetId="5">#REF!</definedName>
    <definedName name="zzzdsw" localSheetId="6">#REF!</definedName>
    <definedName name="zzzdsw">#REF!</definedName>
    <definedName name="zzzzzzzzzzzzzzzzz" localSheetId="1" hidden="1">'[2]6PILE  (돌출)'!#REF!</definedName>
    <definedName name="zzzzzzzzzzzzzzzzz" localSheetId="2" hidden="1">'[2]6PILE  (돌출)'!#REF!</definedName>
    <definedName name="zzzzzzzzzzzzzzzzz" localSheetId="3" hidden="1">'[2]6PILE  (돌출)'!#REF!</definedName>
    <definedName name="zzzzzzzzzzzzzzzzz" localSheetId="4" hidden="1">'[2]6PILE  (돌출)'!#REF!</definedName>
    <definedName name="zzzzzzzzzzzzzzzzz" localSheetId="5" hidden="1">'[2]6PILE  (돌출)'!#REF!</definedName>
    <definedName name="zzzzzzzzzzzzzzzzz" localSheetId="6" hidden="1">'[2]6PILE  (돌출)'!#REF!</definedName>
    <definedName name="zzzzzzzzzzzzzzzzz" hidden="1">'[2]6PILE  (돌출)'!#REF!</definedName>
    <definedName name="ㄱㄱㄱㄱ" localSheetId="1" hidden="1">'[2]6PILE  (돌출)'!#REF!</definedName>
    <definedName name="ㄱㄱㄱㄱ" localSheetId="2" hidden="1">'[2]6PILE  (돌출)'!#REF!</definedName>
    <definedName name="ㄱㄱㄱㄱ" localSheetId="3" hidden="1">'[2]6PILE  (돌출)'!#REF!</definedName>
    <definedName name="ㄱㄱㄱㄱ" localSheetId="4" hidden="1">'[2]6PILE  (돌출)'!#REF!</definedName>
    <definedName name="ㄱㄱㄱㄱ" localSheetId="5" hidden="1">'[2]6PILE  (돌출)'!#REF!</definedName>
    <definedName name="ㄱㄱㄱㄱ" localSheetId="6" hidden="1">'[2]6PILE  (돌출)'!#REF!</definedName>
    <definedName name="ㄱㄱㄱㄱ" hidden="1">'[2]6PILE  (돌출)'!#REF!</definedName>
    <definedName name="기준" localSheetId="1">#REF!</definedName>
    <definedName name="기준" localSheetId="2">#REF!</definedName>
    <definedName name="기준" localSheetId="3">#REF!</definedName>
    <definedName name="기준" localSheetId="4">#REF!</definedName>
    <definedName name="기준" localSheetId="5">#REF!</definedName>
    <definedName name="기준" localSheetId="6">#REF!</definedName>
    <definedName name="기준">#REF!</definedName>
    <definedName name="ㄴㄴㄴㄴ" localSheetId="1" hidden="1">'[1]6PILE  (돌출)'!#REF!</definedName>
    <definedName name="ㄴㄴㄴㄴ" localSheetId="2" hidden="1">'[1]6PILE  (돌출)'!#REF!</definedName>
    <definedName name="ㄴㄴㄴㄴ" localSheetId="3" hidden="1">'[1]6PILE  (돌출)'!#REF!</definedName>
    <definedName name="ㄴㄴㄴㄴ" localSheetId="4" hidden="1">'[1]6PILE  (돌출)'!#REF!</definedName>
    <definedName name="ㄴㄴㄴㄴ" localSheetId="5" hidden="1">'[1]6PILE  (돌출)'!#REF!</definedName>
    <definedName name="ㄴㄴㄴㄴ" localSheetId="6" hidden="1">'[1]6PILE  (돌출)'!#REF!</definedName>
    <definedName name="ㄴㄴㄴㄴ" hidden="1">'[1]6PILE  (돌출)'!#REF!</definedName>
    <definedName name="ㄷ" localSheetId="1" hidden="1">'[1]6PILE  (돌출)'!#REF!</definedName>
    <definedName name="ㄷ" localSheetId="2" hidden="1">'[1]6PILE  (돌출)'!#REF!</definedName>
    <definedName name="ㄷ" localSheetId="3" hidden="1">'[1]6PILE  (돌출)'!#REF!</definedName>
    <definedName name="ㄷ" localSheetId="4" hidden="1">'[1]6PILE  (돌출)'!#REF!</definedName>
    <definedName name="ㄷ" localSheetId="5" hidden="1">'[1]6PILE  (돌출)'!#REF!</definedName>
    <definedName name="ㄷ" localSheetId="6" hidden="1">'[1]6PILE  (돌출)'!#REF!</definedName>
    <definedName name="ㄷ" hidden="1">'[1]6PILE  (돌출)'!#REF!</definedName>
    <definedName name="ㄷㄷㄷㄷ" localSheetId="1" hidden="1">'[2]6PILE  (돌출)'!#REF!</definedName>
    <definedName name="ㄷㄷㄷㄷ" localSheetId="2" hidden="1">'[2]6PILE  (돌출)'!#REF!</definedName>
    <definedName name="ㄷㄷㄷㄷ" localSheetId="3" hidden="1">'[2]6PILE  (돌출)'!#REF!</definedName>
    <definedName name="ㄷㄷㄷㄷ" localSheetId="4" hidden="1">'[2]6PILE  (돌출)'!#REF!</definedName>
    <definedName name="ㄷㄷㄷㄷ" localSheetId="5" hidden="1">'[2]6PILE  (돌출)'!#REF!</definedName>
    <definedName name="ㄷㄷㄷㄷ" localSheetId="6" hidden="1">'[2]6PILE  (돌출)'!#REF!</definedName>
    <definedName name="ㄷㄷㄷㄷ" hidden="1">'[2]6PILE  (돌출)'!#REF!</definedName>
    <definedName name="ㄷㅈ" localSheetId="1" hidden="1">'[1]6PILE  (돌출)'!#REF!</definedName>
    <definedName name="ㄷㅈ" localSheetId="2" hidden="1">'[1]6PILE  (돌출)'!#REF!</definedName>
    <definedName name="ㄷㅈ" localSheetId="3" hidden="1">'[1]6PILE  (돌출)'!#REF!</definedName>
    <definedName name="ㄷㅈ" localSheetId="4" hidden="1">'[1]6PILE  (돌출)'!#REF!</definedName>
    <definedName name="ㄷㅈ" localSheetId="5" hidden="1">'[1]6PILE  (돌출)'!#REF!</definedName>
    <definedName name="ㄷㅈ" localSheetId="6" hidden="1">'[1]6PILE  (돌출)'!#REF!</definedName>
    <definedName name="ㄷㅈ" hidden="1">'[1]6PILE  (돌출)'!#REF!</definedName>
    <definedName name="도로" localSheetId="1" hidden="1">'[1]6PILE  (돌출)'!#REF!</definedName>
    <definedName name="도로" localSheetId="2" hidden="1">'[1]6PILE  (돌출)'!#REF!</definedName>
    <definedName name="도로" localSheetId="3" hidden="1">'[1]6PILE  (돌출)'!#REF!</definedName>
    <definedName name="도로" localSheetId="4" hidden="1">'[1]6PILE  (돌출)'!#REF!</definedName>
    <definedName name="도로" localSheetId="5" hidden="1">'[1]6PILE  (돌출)'!#REF!</definedName>
    <definedName name="도로" localSheetId="6" hidden="1">'[1]6PILE  (돌출)'!#REF!</definedName>
    <definedName name="도로" hidden="1">'[1]6PILE  (돌출)'!#REF!</definedName>
    <definedName name="도로책임" localSheetId="1" hidden="1">'[1]6PILE  (돌출)'!#REF!</definedName>
    <definedName name="도로책임" localSheetId="2" hidden="1">'[1]6PILE  (돌출)'!#REF!</definedName>
    <definedName name="도로책임" localSheetId="3" hidden="1">'[1]6PILE  (돌출)'!#REF!</definedName>
    <definedName name="도로책임" localSheetId="4" hidden="1">'[1]6PILE  (돌출)'!#REF!</definedName>
    <definedName name="도로책임" localSheetId="5" hidden="1">'[1]6PILE  (돌출)'!#REF!</definedName>
    <definedName name="도로책임" localSheetId="6" hidden="1">'[1]6PILE  (돌출)'!#REF!</definedName>
    <definedName name="도로책임" hidden="1">'[1]6PILE  (돌출)'!#REF!</definedName>
    <definedName name="ㄹ" localSheetId="1">#REF!</definedName>
    <definedName name="ㄹ" localSheetId="2">#REF!</definedName>
    <definedName name="ㄹ" localSheetId="3">#REF!</definedName>
    <definedName name="ㄹ" localSheetId="4">#REF!</definedName>
    <definedName name="ㄹ" localSheetId="5">#REF!</definedName>
    <definedName name="ㄹ" localSheetId="6">#REF!</definedName>
    <definedName name="ㄹ">#REF!</definedName>
    <definedName name="ㄹㅇ뢰" localSheetId="1" hidden="1">'[1]6PILE  (돌출)'!#REF!</definedName>
    <definedName name="ㄹㅇ뢰" localSheetId="2" hidden="1">'[1]6PILE  (돌출)'!#REF!</definedName>
    <definedName name="ㄹㅇ뢰" localSheetId="3" hidden="1">'[1]6PILE  (돌출)'!#REF!</definedName>
    <definedName name="ㄹㅇ뢰" localSheetId="4" hidden="1">'[1]6PILE  (돌출)'!#REF!</definedName>
    <definedName name="ㄹㅇ뢰" localSheetId="5" hidden="1">'[1]6PILE  (돌출)'!#REF!</definedName>
    <definedName name="ㄹㅇ뢰" localSheetId="6" hidden="1">'[1]6PILE  (돌출)'!#REF!</definedName>
    <definedName name="ㄹㅇ뢰" hidden="1">'[1]6PILE  (돌출)'!#REF!</definedName>
    <definedName name="라라라" localSheetId="1" hidden="1">'[1]6PILE  (돌출)'!#REF!</definedName>
    <definedName name="라라라" localSheetId="2" hidden="1">'[1]6PILE  (돌출)'!#REF!</definedName>
    <definedName name="라라라" localSheetId="3" hidden="1">'[1]6PILE  (돌출)'!#REF!</definedName>
    <definedName name="라라라" localSheetId="4" hidden="1">'[1]6PILE  (돌출)'!#REF!</definedName>
    <definedName name="라라라" localSheetId="5" hidden="1">'[1]6PILE  (돌출)'!#REF!</definedName>
    <definedName name="라라라" localSheetId="6" hidden="1">'[1]6PILE  (돌출)'!#REF!</definedName>
    <definedName name="라라라" hidden="1">'[1]6PILE  (돌출)'!#REF!</definedName>
    <definedName name="ㅁㄴㅇ" localSheetId="1" hidden="1">'[1]6PILE  (돌출)'!#REF!</definedName>
    <definedName name="ㅁㄴㅇ" localSheetId="2" hidden="1">'[1]6PILE  (돌출)'!#REF!</definedName>
    <definedName name="ㅁㄴㅇ" localSheetId="3" hidden="1">'[1]6PILE  (돌출)'!#REF!</definedName>
    <definedName name="ㅁㄴㅇ" localSheetId="4" hidden="1">'[1]6PILE  (돌출)'!#REF!</definedName>
    <definedName name="ㅁㄴㅇ" localSheetId="5" hidden="1">'[1]6PILE  (돌출)'!#REF!</definedName>
    <definedName name="ㅁㄴㅇ" localSheetId="6" hidden="1">'[1]6PILE  (돌출)'!#REF!</definedName>
    <definedName name="ㅁㄴㅇ" hidden="1">'[1]6PILE  (돌출)'!#REF!</definedName>
    <definedName name="ㅁㄴㅇㅈㅂㄷ" localSheetId="1" hidden="1">'[1]6PILE  (돌출)'!#REF!</definedName>
    <definedName name="ㅁㄴㅇㅈㅂㄷ" localSheetId="2" hidden="1">'[1]6PILE  (돌출)'!#REF!</definedName>
    <definedName name="ㅁㄴㅇㅈㅂㄷ" localSheetId="3" hidden="1">'[1]6PILE  (돌출)'!#REF!</definedName>
    <definedName name="ㅁㄴㅇㅈㅂㄷ" localSheetId="4" hidden="1">'[1]6PILE  (돌출)'!#REF!</definedName>
    <definedName name="ㅁㄴㅇㅈㅂㄷ" localSheetId="5" hidden="1">'[1]6PILE  (돌출)'!#REF!</definedName>
    <definedName name="ㅁㄴㅇㅈㅂㄷ" localSheetId="6" hidden="1">'[1]6PILE  (돌출)'!#REF!</definedName>
    <definedName name="ㅁㄴㅇㅈㅂㄷ" hidden="1">'[1]6PILE  (돌출)'!#REF!</definedName>
    <definedName name="ㅂ" localSheetId="1" hidden="1">'[2]6PILE  (돌출)'!#REF!</definedName>
    <definedName name="ㅂ" localSheetId="2" hidden="1">'[2]6PILE  (돌출)'!#REF!</definedName>
    <definedName name="ㅂ" localSheetId="3" hidden="1">'[2]6PILE  (돌출)'!#REF!</definedName>
    <definedName name="ㅂ" localSheetId="4" hidden="1">'[2]6PILE  (돌출)'!#REF!</definedName>
    <definedName name="ㅂ" localSheetId="5" hidden="1">'[2]6PILE  (돌출)'!#REF!</definedName>
    <definedName name="ㅂ" localSheetId="6" hidden="1">'[2]6PILE  (돌출)'!#REF!</definedName>
    <definedName name="ㅂ" hidden="1">'[2]6PILE  (돌출)'!#REF!</definedName>
    <definedName name="ㅂㅂ" localSheetId="1" hidden="1">'[1]6PILE  (돌출)'!#REF!</definedName>
    <definedName name="ㅂㅂ" localSheetId="2" hidden="1">'[1]6PILE  (돌출)'!#REF!</definedName>
    <definedName name="ㅂㅂ" localSheetId="3" hidden="1">'[1]6PILE  (돌출)'!#REF!</definedName>
    <definedName name="ㅂㅂ" localSheetId="4" hidden="1">'[1]6PILE  (돌출)'!#REF!</definedName>
    <definedName name="ㅂㅂ" localSheetId="5" hidden="1">'[1]6PILE  (돌출)'!#REF!</definedName>
    <definedName name="ㅂㅂ" localSheetId="6" hidden="1">'[1]6PILE  (돌출)'!#REF!</definedName>
    <definedName name="ㅂㅂ" hidden="1">'[1]6PILE  (돌출)'!#REF!</definedName>
    <definedName name="ㅂㅂㅂ" localSheetId="1" hidden="1">'[1]6PILE  (돌출)'!#REF!</definedName>
    <definedName name="ㅂㅂㅂ" localSheetId="2" hidden="1">'[1]6PILE  (돌출)'!#REF!</definedName>
    <definedName name="ㅂㅂㅂ" localSheetId="3" hidden="1">'[1]6PILE  (돌출)'!#REF!</definedName>
    <definedName name="ㅂㅂㅂ" localSheetId="4" hidden="1">'[1]6PILE  (돌출)'!#REF!</definedName>
    <definedName name="ㅂㅂㅂ" localSheetId="5" hidden="1">'[1]6PILE  (돌출)'!#REF!</definedName>
    <definedName name="ㅂㅂㅂ" localSheetId="6" hidden="1">'[1]6PILE  (돌출)'!#REF!</definedName>
    <definedName name="ㅂㅂㅂ" hidden="1">'[1]6PILE  (돌출)'!#REF!</definedName>
    <definedName name="ㅂㅂㅂㅂ" localSheetId="1" hidden="1">'[2]6PILE  (돌출)'!#REF!</definedName>
    <definedName name="ㅂㅂㅂㅂ" localSheetId="2" hidden="1">'[2]6PILE  (돌출)'!#REF!</definedName>
    <definedName name="ㅂㅂㅂㅂ" localSheetId="3" hidden="1">'[2]6PILE  (돌출)'!#REF!</definedName>
    <definedName name="ㅂㅂㅂㅂ" localSheetId="4" hidden="1">'[2]6PILE  (돌출)'!#REF!</definedName>
    <definedName name="ㅂㅂㅂㅂ" localSheetId="5" hidden="1">'[2]6PILE  (돌출)'!#REF!</definedName>
    <definedName name="ㅂㅂㅂㅂ" localSheetId="6" hidden="1">'[2]6PILE  (돌출)'!#REF!</definedName>
    <definedName name="ㅂㅂㅂㅂ" hidden="1">'[2]6PILE  (돌출)'!#REF!</definedName>
    <definedName name="ㅂㅂㅂㅂㅂ" localSheetId="1" hidden="1">'[1]6PILE  (돌출)'!#REF!</definedName>
    <definedName name="ㅂㅂㅂㅂㅂ" localSheetId="2" hidden="1">'[1]6PILE  (돌출)'!#REF!</definedName>
    <definedName name="ㅂㅂㅂㅂㅂ" localSheetId="3" hidden="1">'[1]6PILE  (돌출)'!#REF!</definedName>
    <definedName name="ㅂㅂㅂㅂㅂ" localSheetId="4" hidden="1">'[1]6PILE  (돌출)'!#REF!</definedName>
    <definedName name="ㅂㅂㅂㅂㅂ" localSheetId="5" hidden="1">'[1]6PILE  (돌출)'!#REF!</definedName>
    <definedName name="ㅂㅂㅂㅂㅂ" localSheetId="6" hidden="1">'[1]6PILE  (돌출)'!#REF!</definedName>
    <definedName name="ㅂㅂㅂㅂㅂ" hidden="1">'[1]6PILE  (돌출)'!#REF!</definedName>
    <definedName name="ㅂㅈㄷㅂㅈㄷ" localSheetId="1" hidden="1">'[2]6PILE  (돌출)'!#REF!</definedName>
    <definedName name="ㅂㅈㄷㅂㅈㄷ" localSheetId="2" hidden="1">'[2]6PILE  (돌출)'!#REF!</definedName>
    <definedName name="ㅂㅈㄷㅂㅈㄷ" localSheetId="3" hidden="1">'[2]6PILE  (돌출)'!#REF!</definedName>
    <definedName name="ㅂㅈㄷㅂㅈㄷ" localSheetId="4" hidden="1">'[2]6PILE  (돌출)'!#REF!</definedName>
    <definedName name="ㅂㅈㄷㅂㅈㄷ" localSheetId="5" hidden="1">'[2]6PILE  (돌출)'!#REF!</definedName>
    <definedName name="ㅂㅈㄷㅂㅈㄷ" localSheetId="6" hidden="1">'[2]6PILE  (돌출)'!#REF!</definedName>
    <definedName name="ㅂㅈㄷㅂㅈㄷ" hidden="1">'[2]6PILE  (돌출)'!#REF!</definedName>
    <definedName name="백영수" localSheetId="1">#REF!</definedName>
    <definedName name="백영수" localSheetId="2">#REF!</definedName>
    <definedName name="백영수" localSheetId="3">#REF!</definedName>
    <definedName name="백영수" localSheetId="4">#REF!</definedName>
    <definedName name="백영수" localSheetId="5">#REF!</definedName>
    <definedName name="백영수" localSheetId="6">#REF!</definedName>
    <definedName name="백영수">#REF!</definedName>
    <definedName name="ㅅㅅㅅㅅ" localSheetId="1" hidden="1">'[1]6PILE  (돌출)'!#REF!</definedName>
    <definedName name="ㅅㅅㅅㅅ" localSheetId="2" hidden="1">'[1]6PILE  (돌출)'!#REF!</definedName>
    <definedName name="ㅅㅅㅅㅅ" localSheetId="3" hidden="1">'[1]6PILE  (돌출)'!#REF!</definedName>
    <definedName name="ㅅㅅㅅㅅ" localSheetId="4" hidden="1">'[1]6PILE  (돌출)'!#REF!</definedName>
    <definedName name="ㅅㅅㅅㅅ" localSheetId="5" hidden="1">'[1]6PILE  (돌출)'!#REF!</definedName>
    <definedName name="ㅅㅅㅅㅅ" localSheetId="6" hidden="1">'[1]6PILE  (돌출)'!#REF!</definedName>
    <definedName name="ㅅㅅㅅㅅ" hidden="1">'[1]6PILE  (돌출)'!#REF!</definedName>
    <definedName name="ㅅㅅㅅㅅㅅ" localSheetId="1" hidden="1">'[1]6PILE  (돌출)'!#REF!</definedName>
    <definedName name="ㅅㅅㅅㅅㅅ" localSheetId="2" hidden="1">'[1]6PILE  (돌출)'!#REF!</definedName>
    <definedName name="ㅅㅅㅅㅅㅅ" localSheetId="3" hidden="1">'[1]6PILE  (돌출)'!#REF!</definedName>
    <definedName name="ㅅㅅㅅㅅㅅ" localSheetId="4" hidden="1">'[1]6PILE  (돌출)'!#REF!</definedName>
    <definedName name="ㅅㅅㅅㅅㅅ" localSheetId="5" hidden="1">'[1]6PILE  (돌출)'!#REF!</definedName>
    <definedName name="ㅅㅅㅅㅅㅅ" localSheetId="6" hidden="1">'[1]6PILE  (돌출)'!#REF!</definedName>
    <definedName name="ㅅㅅㅅㅅㅅ" hidden="1">'[1]6PILE  (돌출)'!#REF!</definedName>
    <definedName name="ㅅㅅㅅㅅㅅㅅㅅㅅㅅㅅ" localSheetId="1" hidden="1">'[1]6PILE  (돌출)'!#REF!</definedName>
    <definedName name="ㅅㅅㅅㅅㅅㅅㅅㅅㅅㅅ" localSheetId="2" hidden="1">'[1]6PILE  (돌출)'!#REF!</definedName>
    <definedName name="ㅅㅅㅅㅅㅅㅅㅅㅅㅅㅅ" localSheetId="3" hidden="1">'[1]6PILE  (돌출)'!#REF!</definedName>
    <definedName name="ㅅㅅㅅㅅㅅㅅㅅㅅㅅㅅ" localSheetId="4" hidden="1">'[1]6PILE  (돌출)'!#REF!</definedName>
    <definedName name="ㅅㅅㅅㅅㅅㅅㅅㅅㅅㅅ" localSheetId="5" hidden="1">'[1]6PILE  (돌출)'!#REF!</definedName>
    <definedName name="ㅅㅅㅅㅅㅅㅅㅅㅅㅅㅅ" localSheetId="6" hidden="1">'[1]6PILE  (돌출)'!#REF!</definedName>
    <definedName name="ㅅㅅㅅㅅㅅㅅㅅㅅㅅㅅ" hidden="1">'[1]6PILE  (돌출)'!#REF!</definedName>
    <definedName name="사업" localSheetId="1" hidden="1">'[2]6PILE  (돌출)'!#REF!</definedName>
    <definedName name="사업" localSheetId="2" hidden="1">'[2]6PILE  (돌출)'!#REF!</definedName>
    <definedName name="사업" localSheetId="3" hidden="1">'[2]6PILE  (돌출)'!#REF!</definedName>
    <definedName name="사업" localSheetId="4" hidden="1">'[2]6PILE  (돌출)'!#REF!</definedName>
    <definedName name="사업" localSheetId="5" hidden="1">'[2]6PILE  (돌출)'!#REF!</definedName>
    <definedName name="사업" localSheetId="6" hidden="1">'[2]6PILE  (돌출)'!#REF!</definedName>
    <definedName name="사업" hidden="1">'[2]6PILE  (돌출)'!#REF!</definedName>
    <definedName name="수질분참실적_이정훈" localSheetId="1">#REF!</definedName>
    <definedName name="수질분참실적_이정훈" localSheetId="2">#REF!</definedName>
    <definedName name="수질분참실적_이정훈" localSheetId="3">#REF!</definedName>
    <definedName name="수질분참실적_이정훈" localSheetId="4">#REF!</definedName>
    <definedName name="수질분참실적_이정훈" localSheetId="5">#REF!</definedName>
    <definedName name="수질분참실적_이정훈" localSheetId="6">#REF!</definedName>
    <definedName name="수질분참실적_이정훈">#REF!</definedName>
    <definedName name="ㅇ" localSheetId="1" hidden="1">'[1]6PILE  (돌출)'!#REF!</definedName>
    <definedName name="ㅇ" localSheetId="2" hidden="1">'[1]6PILE  (돌출)'!#REF!</definedName>
    <definedName name="ㅇ" localSheetId="3" hidden="1">'[1]6PILE  (돌출)'!#REF!</definedName>
    <definedName name="ㅇ" localSheetId="4" hidden="1">'[1]6PILE  (돌출)'!#REF!</definedName>
    <definedName name="ㅇ" localSheetId="5" hidden="1">'[1]6PILE  (돌출)'!#REF!</definedName>
    <definedName name="ㅇ" localSheetId="6" hidden="1">'[1]6PILE  (돌출)'!#REF!</definedName>
    <definedName name="ㅇ" hidden="1">'[1]6PILE  (돌출)'!#REF!</definedName>
    <definedName name="ㅇㄱ" localSheetId="1" hidden="1">'[1]6PILE  (돌출)'!#REF!</definedName>
    <definedName name="ㅇㄱ" localSheetId="2" hidden="1">'[1]6PILE  (돌출)'!#REF!</definedName>
    <definedName name="ㅇㄱ" localSheetId="3" hidden="1">'[1]6PILE  (돌출)'!#REF!</definedName>
    <definedName name="ㅇㄱ" localSheetId="4" hidden="1">'[1]6PILE  (돌출)'!#REF!</definedName>
    <definedName name="ㅇㄱ" localSheetId="5" hidden="1">'[1]6PILE  (돌출)'!#REF!</definedName>
    <definedName name="ㅇㄱ" localSheetId="6" hidden="1">'[1]6PILE  (돌출)'!#REF!</definedName>
    <definedName name="ㅇㄱ" hidden="1">'[1]6PILE  (돌출)'!#REF!</definedName>
    <definedName name="ㅇㄴ" localSheetId="1">#REF!</definedName>
    <definedName name="ㅇㄴ" localSheetId="2">#REF!</definedName>
    <definedName name="ㅇㄴ" localSheetId="3">#REF!</definedName>
    <definedName name="ㅇㄴ" localSheetId="4">#REF!</definedName>
    <definedName name="ㅇㄴ" localSheetId="5">#REF!</definedName>
    <definedName name="ㅇㄴ" localSheetId="6">#REF!</definedName>
    <definedName name="ㅇㄴ">#REF!</definedName>
    <definedName name="ㅇㄹㄹ" localSheetId="1" hidden="1">'[2]6PILE  (돌출)'!#REF!</definedName>
    <definedName name="ㅇㄹㄹ" localSheetId="2" hidden="1">'[2]6PILE  (돌출)'!#REF!</definedName>
    <definedName name="ㅇㄹㄹ" localSheetId="3" hidden="1">'[2]6PILE  (돌출)'!#REF!</definedName>
    <definedName name="ㅇㄹㄹ" localSheetId="4" hidden="1">'[2]6PILE  (돌출)'!#REF!</definedName>
    <definedName name="ㅇㄹㄹ" localSheetId="5" hidden="1">'[2]6PILE  (돌출)'!#REF!</definedName>
    <definedName name="ㅇㄹㄹ" localSheetId="6" hidden="1">'[2]6PILE  (돌출)'!#REF!</definedName>
    <definedName name="ㅇㄹㄹ" hidden="1">'[2]6PILE  (돌출)'!#REF!</definedName>
    <definedName name="ㅇㄹㄹㅇ" localSheetId="1" hidden="1">'[1]6PILE  (돌출)'!#REF!</definedName>
    <definedName name="ㅇㄹㄹㅇ" localSheetId="2" hidden="1">'[1]6PILE  (돌출)'!#REF!</definedName>
    <definedName name="ㅇㄹㄹㅇ" localSheetId="3" hidden="1">'[1]6PILE  (돌출)'!#REF!</definedName>
    <definedName name="ㅇㄹㄹㅇ" localSheetId="4" hidden="1">'[1]6PILE  (돌출)'!#REF!</definedName>
    <definedName name="ㅇㄹㄹㅇ" localSheetId="5" hidden="1">'[1]6PILE  (돌출)'!#REF!</definedName>
    <definedName name="ㅇㄹㄹㅇ" localSheetId="6" hidden="1">'[1]6PILE  (돌출)'!#REF!</definedName>
    <definedName name="ㅇㄹㄹㅇ" hidden="1">'[1]6PILE  (돌출)'!#REF!</definedName>
    <definedName name="ㅇㅇ" localSheetId="1" hidden="1">'[1]6PILE  (돌출)'!#REF!</definedName>
    <definedName name="ㅇㅇ" localSheetId="2" hidden="1">'[1]6PILE  (돌출)'!#REF!</definedName>
    <definedName name="ㅇㅇ" localSheetId="3" hidden="1">'[1]6PILE  (돌출)'!#REF!</definedName>
    <definedName name="ㅇㅇ" localSheetId="4" hidden="1">'[1]6PILE  (돌출)'!#REF!</definedName>
    <definedName name="ㅇㅇ" localSheetId="5" hidden="1">'[1]6PILE  (돌출)'!#REF!</definedName>
    <definedName name="ㅇㅇ" localSheetId="6" hidden="1">'[1]6PILE  (돌출)'!#REF!</definedName>
    <definedName name="ㅇㅇ" hidden="1">'[1]6PILE  (돌출)'!#REF!</definedName>
    <definedName name="ㅇㅇㅇ" localSheetId="1">#REF!</definedName>
    <definedName name="ㅇㅇㅇ" localSheetId="2">#REF!</definedName>
    <definedName name="ㅇㅇㅇ" localSheetId="3">#REF!</definedName>
    <definedName name="ㅇㅇㅇ" localSheetId="4">#REF!</definedName>
    <definedName name="ㅇㅇㅇ" localSheetId="5">#REF!</definedName>
    <definedName name="ㅇㅇㅇ" localSheetId="6">#REF!</definedName>
    <definedName name="ㅇㅇㅇ">#REF!</definedName>
    <definedName name="ㅇㅇㅇㅇ" localSheetId="1">#REF!</definedName>
    <definedName name="ㅇㅇㅇㅇ" localSheetId="2">#REF!</definedName>
    <definedName name="ㅇㅇㅇㅇ" localSheetId="3">#REF!</definedName>
    <definedName name="ㅇㅇㅇㅇ" localSheetId="4">#REF!</definedName>
    <definedName name="ㅇㅇㅇㅇ" localSheetId="5">#REF!</definedName>
    <definedName name="ㅇㅇㅇㅇ" localSheetId="6">#REF!</definedName>
    <definedName name="ㅇㅇㅇㅇ">#REF!</definedName>
    <definedName name="ㅇㅇㅇㅇㅇㅇ" localSheetId="1" hidden="1">'[2]6PILE  (돌출)'!#REF!</definedName>
    <definedName name="ㅇㅇㅇㅇㅇㅇ" localSheetId="2" hidden="1">'[2]6PILE  (돌출)'!#REF!</definedName>
    <definedName name="ㅇㅇㅇㅇㅇㅇ" localSheetId="3" hidden="1">'[2]6PILE  (돌출)'!#REF!</definedName>
    <definedName name="ㅇㅇㅇㅇㅇㅇ" localSheetId="4" hidden="1">'[2]6PILE  (돌출)'!#REF!</definedName>
    <definedName name="ㅇㅇㅇㅇㅇㅇ" localSheetId="5" hidden="1">'[2]6PILE  (돌출)'!#REF!</definedName>
    <definedName name="ㅇㅇㅇㅇㅇㅇ" localSheetId="6" hidden="1">'[2]6PILE  (돌출)'!#REF!</definedName>
    <definedName name="ㅇㅇㅇㅇㅇㅇ" hidden="1">'[2]6PILE  (돌출)'!#REF!</definedName>
    <definedName name="아" localSheetId="1" hidden="1">'[1]6PILE  (돌출)'!#REF!</definedName>
    <definedName name="아" localSheetId="2" hidden="1">'[1]6PILE  (돌출)'!#REF!</definedName>
    <definedName name="아" localSheetId="3" hidden="1">'[1]6PILE  (돌출)'!#REF!</definedName>
    <definedName name="아" localSheetId="4" hidden="1">'[1]6PILE  (돌출)'!#REF!</definedName>
    <definedName name="아" localSheetId="5" hidden="1">'[1]6PILE  (돌출)'!#REF!</definedName>
    <definedName name="아" localSheetId="6" hidden="1">'[1]6PILE  (돌출)'!#REF!</definedName>
    <definedName name="아" hidden="1">'[1]6PILE  (돌출)'!#REF!</definedName>
    <definedName name="용역명" localSheetId="1">#REF!</definedName>
    <definedName name="용역명" localSheetId="2">#REF!</definedName>
    <definedName name="용역명" localSheetId="3">#REF!</definedName>
    <definedName name="용역명" localSheetId="4">#REF!</definedName>
    <definedName name="용역명" localSheetId="5">#REF!</definedName>
    <definedName name="용역명" localSheetId="6">#REF!</definedName>
    <definedName name="용역명">#REF!</definedName>
    <definedName name="유사참고용" localSheetId="1" hidden="1">'[1]6PILE  (돌출)'!#REF!</definedName>
    <definedName name="유사참고용" localSheetId="2" hidden="1">'[1]6PILE  (돌출)'!#REF!</definedName>
    <definedName name="유사참고용" localSheetId="3" hidden="1">'[1]6PILE  (돌출)'!#REF!</definedName>
    <definedName name="유사참고용" localSheetId="4" hidden="1">'[1]6PILE  (돌출)'!#REF!</definedName>
    <definedName name="유사참고용" localSheetId="5" hidden="1">'[1]6PILE  (돌출)'!#REF!</definedName>
    <definedName name="유사참고용" localSheetId="6" hidden="1">'[1]6PILE  (돌출)'!#REF!</definedName>
    <definedName name="유사참고용" hidden="1">'[1]6PILE  (돌출)'!#REF!</definedName>
    <definedName name="이재학" localSheetId="1" hidden="1">'[2]6PILE  (돌출)'!#REF!</definedName>
    <definedName name="이재학" localSheetId="2" hidden="1">'[2]6PILE  (돌출)'!#REF!</definedName>
    <definedName name="이재학" localSheetId="3" hidden="1">'[2]6PILE  (돌출)'!#REF!</definedName>
    <definedName name="이재학" localSheetId="4" hidden="1">'[2]6PILE  (돌출)'!#REF!</definedName>
    <definedName name="이재학" localSheetId="5" hidden="1">'[2]6PILE  (돌출)'!#REF!</definedName>
    <definedName name="이재학" localSheetId="6" hidden="1">'[2]6PILE  (돌출)'!#REF!</definedName>
    <definedName name="이재학" hidden="1">'[2]6PILE  (돌출)'!#REF!</definedName>
    <definedName name="ㅈ" localSheetId="1" hidden="1">'[1]6PILE  (돌출)'!#REF!</definedName>
    <definedName name="ㅈ" localSheetId="2" hidden="1">'[1]6PILE  (돌출)'!#REF!</definedName>
    <definedName name="ㅈ" localSheetId="3" hidden="1">'[1]6PILE  (돌출)'!#REF!</definedName>
    <definedName name="ㅈ" localSheetId="4" hidden="1">'[1]6PILE  (돌출)'!#REF!</definedName>
    <definedName name="ㅈ" localSheetId="5" hidden="1">'[1]6PILE  (돌출)'!#REF!</definedName>
    <definedName name="ㅈ" localSheetId="6" hidden="1">'[1]6PILE  (돌출)'!#REF!</definedName>
    <definedName name="ㅈ" hidden="1">'[1]6PILE  (돌출)'!#REF!</definedName>
    <definedName name="ㅈㅈ" localSheetId="1" hidden="1">'[1]6PILE  (돌출)'!#REF!</definedName>
    <definedName name="ㅈㅈ" localSheetId="2" hidden="1">'[1]6PILE  (돌출)'!#REF!</definedName>
    <definedName name="ㅈㅈ" localSheetId="3" hidden="1">'[1]6PILE  (돌출)'!#REF!</definedName>
    <definedName name="ㅈㅈ" localSheetId="4" hidden="1">'[1]6PILE  (돌출)'!#REF!</definedName>
    <definedName name="ㅈㅈ" localSheetId="5" hidden="1">'[1]6PILE  (돌출)'!#REF!</definedName>
    <definedName name="ㅈㅈ" localSheetId="6" hidden="1">'[1]6PILE  (돌출)'!#REF!</definedName>
    <definedName name="ㅈㅈ" hidden="1">'[1]6PILE  (돌출)'!#REF!</definedName>
    <definedName name="ㅈㅈㅈ" localSheetId="1" hidden="1">'[2]6PILE  (돌출)'!#REF!</definedName>
    <definedName name="ㅈㅈㅈ" localSheetId="2" hidden="1">'[2]6PILE  (돌출)'!#REF!</definedName>
    <definedName name="ㅈㅈㅈ" localSheetId="3" hidden="1">'[2]6PILE  (돌출)'!#REF!</definedName>
    <definedName name="ㅈㅈㅈ" localSheetId="4" hidden="1">'[2]6PILE  (돌출)'!#REF!</definedName>
    <definedName name="ㅈㅈㅈ" localSheetId="5" hidden="1">'[2]6PILE  (돌출)'!#REF!</definedName>
    <definedName name="ㅈㅈㅈ" localSheetId="6" hidden="1">'[2]6PILE  (돌출)'!#REF!</definedName>
    <definedName name="ㅈㅈㅈ" hidden="1">'[2]6PILE  (돌출)'!#REF!</definedName>
    <definedName name="제안" localSheetId="1" hidden="1">'[1]6PILE  (돌출)'!#REF!</definedName>
    <definedName name="제안" localSheetId="2" hidden="1">'[1]6PILE  (돌출)'!#REF!</definedName>
    <definedName name="제안" localSheetId="3" hidden="1">'[1]6PILE  (돌출)'!#REF!</definedName>
    <definedName name="제안" localSheetId="4" hidden="1">'[1]6PILE  (돌출)'!#REF!</definedName>
    <definedName name="제안" localSheetId="5" hidden="1">'[1]6PILE  (돌출)'!#REF!</definedName>
    <definedName name="제안" localSheetId="6" hidden="1">'[1]6PILE  (돌출)'!#REF!</definedName>
    <definedName name="제안" hidden="1">'[1]6PILE  (돌출)'!#REF!</definedName>
    <definedName name="ㅋ" localSheetId="1" hidden="1">'[1]6PILE  (돌출)'!#REF!</definedName>
    <definedName name="ㅋ" localSheetId="2" hidden="1">'[1]6PILE  (돌출)'!#REF!</definedName>
    <definedName name="ㅋ" localSheetId="3" hidden="1">'[1]6PILE  (돌출)'!#REF!</definedName>
    <definedName name="ㅋ" localSheetId="4" hidden="1">'[1]6PILE  (돌출)'!#REF!</definedName>
    <definedName name="ㅋ" localSheetId="5" hidden="1">'[1]6PILE  (돌출)'!#REF!</definedName>
    <definedName name="ㅋ" localSheetId="6" hidden="1">'[1]6PILE  (돌출)'!#REF!</definedName>
    <definedName name="ㅋ" hidden="1">'[1]6PILE  (돌출)'!#REF!</definedName>
    <definedName name="ㅋㅋ" localSheetId="1" hidden="1">'[1]6PILE  (돌출)'!#REF!</definedName>
    <definedName name="ㅋㅋ" localSheetId="2" hidden="1">'[1]6PILE  (돌출)'!#REF!</definedName>
    <definedName name="ㅋㅋ" localSheetId="3" hidden="1">'[1]6PILE  (돌출)'!#REF!</definedName>
    <definedName name="ㅋㅋ" localSheetId="4" hidden="1">'[1]6PILE  (돌출)'!#REF!</definedName>
    <definedName name="ㅋㅋ" localSheetId="5" hidden="1">'[1]6PILE  (돌출)'!#REF!</definedName>
    <definedName name="ㅋㅋ" localSheetId="6" hidden="1">'[1]6PILE  (돌출)'!#REF!</definedName>
    <definedName name="ㅋㅋ" hidden="1">'[1]6PILE  (돌출)'!#REF!</definedName>
    <definedName name="ㅋㅋㅋㅋㅋㅋ" localSheetId="1" hidden="1">'[1]6PILE  (돌출)'!#REF!</definedName>
    <definedName name="ㅋㅋㅋㅋㅋㅋ" localSheetId="2" hidden="1">'[1]6PILE  (돌출)'!#REF!</definedName>
    <definedName name="ㅋㅋㅋㅋㅋㅋ" localSheetId="3" hidden="1">'[1]6PILE  (돌출)'!#REF!</definedName>
    <definedName name="ㅋㅋㅋㅋㅋㅋ" localSheetId="4" hidden="1">'[1]6PILE  (돌출)'!#REF!</definedName>
    <definedName name="ㅋㅋㅋㅋㅋㅋ" localSheetId="5" hidden="1">'[1]6PILE  (돌출)'!#REF!</definedName>
    <definedName name="ㅋㅋㅋㅋㅋㅋ" localSheetId="6" hidden="1">'[1]6PILE  (돌출)'!#REF!</definedName>
    <definedName name="ㅋㅋㅋㅋㅋㅋ" hidden="1">'[1]6PILE  (돌출)'!#REF!</definedName>
    <definedName name="ㅎ" localSheetId="1" hidden="1">'[2]6PILE  (돌출)'!#REF!</definedName>
    <definedName name="ㅎ" localSheetId="2" hidden="1">'[2]6PILE  (돌출)'!#REF!</definedName>
    <definedName name="ㅎ" localSheetId="3" hidden="1">'[2]6PILE  (돌출)'!#REF!</definedName>
    <definedName name="ㅎ" localSheetId="4" hidden="1">'[2]6PILE  (돌출)'!#REF!</definedName>
    <definedName name="ㅎ" localSheetId="5" hidden="1">'[2]6PILE  (돌출)'!#REF!</definedName>
    <definedName name="ㅎ" localSheetId="6" hidden="1">'[2]6PILE  (돌출)'!#REF!</definedName>
    <definedName name="ㅎ" hidden="1">'[2]6PILE  (돌출)'!#REF!</definedName>
    <definedName name="ㅎㅎ" localSheetId="1" hidden="1">'[1]6PILE  (돌출)'!#REF!</definedName>
    <definedName name="ㅎㅎ" localSheetId="2" hidden="1">'[1]6PILE  (돌출)'!#REF!</definedName>
    <definedName name="ㅎㅎ" localSheetId="3" hidden="1">'[1]6PILE  (돌출)'!#REF!</definedName>
    <definedName name="ㅎㅎ" localSheetId="4" hidden="1">'[1]6PILE  (돌출)'!#REF!</definedName>
    <definedName name="ㅎㅎ" localSheetId="5" hidden="1">'[1]6PILE  (돌출)'!#REF!</definedName>
    <definedName name="ㅎㅎ" localSheetId="6" hidden="1">'[1]6PILE  (돌출)'!#REF!</definedName>
    <definedName name="ㅎㅎ" hidden="1">'[1]6PILE  (돌출)'!#REF!</definedName>
    <definedName name="ㅎㅎㅎ" localSheetId="1" hidden="1">'[1]6PILE  (돌출)'!#REF!</definedName>
    <definedName name="ㅎㅎㅎ" localSheetId="2" hidden="1">'[1]6PILE  (돌출)'!#REF!</definedName>
    <definedName name="ㅎㅎㅎ" localSheetId="3" hidden="1">'[1]6PILE  (돌출)'!#REF!</definedName>
    <definedName name="ㅎㅎㅎ" localSheetId="4" hidden="1">'[1]6PILE  (돌출)'!#REF!</definedName>
    <definedName name="ㅎㅎㅎ" localSheetId="5" hidden="1">'[1]6PILE  (돌출)'!#REF!</definedName>
    <definedName name="ㅎㅎㅎ" localSheetId="6" hidden="1">'[1]6PILE  (돌출)'!#REF!</definedName>
    <definedName name="ㅎㅎㅎ" hidden="1">'[1]6PILE  (돌출)'!#REF!</definedName>
    <definedName name="ㅎㅎㅎㅎㅎㅎㅎㅎㅎㅎㅎㅎㅎㅎㅎㅎㅎㅎ" localSheetId="1" hidden="1">'[1]6PILE  (돌출)'!#REF!</definedName>
    <definedName name="ㅎㅎㅎㅎㅎㅎㅎㅎㅎㅎㅎㅎㅎㅎㅎㅎㅎㅎ" localSheetId="2" hidden="1">'[1]6PILE  (돌출)'!#REF!</definedName>
    <definedName name="ㅎㅎㅎㅎㅎㅎㅎㅎㅎㅎㅎㅎㅎㅎㅎㅎㅎㅎ" localSheetId="3" hidden="1">'[1]6PILE  (돌출)'!#REF!</definedName>
    <definedName name="ㅎㅎㅎㅎㅎㅎㅎㅎㅎㅎㅎㅎㅎㅎㅎㅎㅎㅎ" localSheetId="4" hidden="1">'[1]6PILE  (돌출)'!#REF!</definedName>
    <definedName name="ㅎㅎㅎㅎㅎㅎㅎㅎㅎㅎㅎㅎㅎㅎㅎㅎㅎㅎ" localSheetId="5" hidden="1">'[1]6PILE  (돌출)'!#REF!</definedName>
    <definedName name="ㅎㅎㅎㅎㅎㅎㅎㅎㅎㅎㅎㅎㅎㅎㅎㅎㅎㅎ" localSheetId="6" hidden="1">'[1]6PILE  (돌출)'!#REF!</definedName>
    <definedName name="ㅎㅎㅎㅎㅎㅎㅎㅎㅎㅎㅎㅎㅎㅎㅎㅎㅎㅎ" hidden="1">'[1]6PILE  (돌출)'!#REF!</definedName>
    <definedName name="회사채" localSheetId="1">#REF!</definedName>
    <definedName name="회사채" localSheetId="2">#REF!</definedName>
    <definedName name="회사채" localSheetId="3">#REF!</definedName>
    <definedName name="회사채" localSheetId="4">#REF!</definedName>
    <definedName name="회사채" localSheetId="5">#REF!</definedName>
    <definedName name="회사채" localSheetId="6">#REF!</definedName>
    <definedName name="회사채">#REF!</definedName>
    <definedName name="ㅐㅐㅐ" localSheetId="1" hidden="1">'[2]6PILE  (돌출)'!#REF!</definedName>
    <definedName name="ㅐㅐㅐ" localSheetId="2" hidden="1">'[2]6PILE  (돌출)'!#REF!</definedName>
    <definedName name="ㅐㅐㅐ" localSheetId="3" hidden="1">'[2]6PILE  (돌출)'!#REF!</definedName>
    <definedName name="ㅐㅐㅐ" localSheetId="4" hidden="1">'[2]6PILE  (돌출)'!#REF!</definedName>
    <definedName name="ㅐㅐㅐ" localSheetId="5" hidden="1">'[2]6PILE  (돌출)'!#REF!</definedName>
    <definedName name="ㅐㅐㅐ" localSheetId="6" hidden="1">'[2]6PILE  (돌출)'!#REF!</definedName>
    <definedName name="ㅐㅐㅐ" hidden="1">'[2]6PILE  (돌출)'!#REF!</definedName>
    <definedName name="ㅑㅑ" localSheetId="1" hidden="1">'[1]6PILE  (돌출)'!#REF!</definedName>
    <definedName name="ㅑㅑ" localSheetId="2" hidden="1">'[1]6PILE  (돌출)'!#REF!</definedName>
    <definedName name="ㅑㅑ" localSheetId="3" hidden="1">'[1]6PILE  (돌출)'!#REF!</definedName>
    <definedName name="ㅑㅑ" localSheetId="4" hidden="1">'[1]6PILE  (돌출)'!#REF!</definedName>
    <definedName name="ㅑㅑ" localSheetId="5" hidden="1">'[1]6PILE  (돌출)'!#REF!</definedName>
    <definedName name="ㅑㅑ" localSheetId="6" hidden="1">'[1]6PILE  (돌출)'!#REF!</definedName>
    <definedName name="ㅑㅑ" hidden="1">'[1]6PILE  (돌출)'!#REF!</definedName>
    <definedName name="ㅑㅕ" localSheetId="1" hidden="1">'[2]6PILE  (돌출)'!#REF!</definedName>
    <definedName name="ㅑㅕ" localSheetId="2" hidden="1">'[2]6PILE  (돌출)'!#REF!</definedName>
    <definedName name="ㅑㅕ" localSheetId="3" hidden="1">'[2]6PILE  (돌출)'!#REF!</definedName>
    <definedName name="ㅑㅕ" localSheetId="4" hidden="1">'[2]6PILE  (돌출)'!#REF!</definedName>
    <definedName name="ㅑㅕ" localSheetId="5" hidden="1">'[2]6PILE  (돌출)'!#REF!</definedName>
    <definedName name="ㅑㅕ" localSheetId="6" hidden="1">'[2]6PILE  (돌출)'!#REF!</definedName>
    <definedName name="ㅑㅕ" hidden="1">'[2]6PILE  (돌출)'!#REF!</definedName>
    <definedName name="ㅗㅗㅗ" localSheetId="1" hidden="1">'[1]6PILE  (돌출)'!#REF!</definedName>
    <definedName name="ㅗㅗㅗ" localSheetId="2" hidden="1">'[1]6PILE  (돌출)'!#REF!</definedName>
    <definedName name="ㅗㅗㅗ" localSheetId="3" hidden="1">'[1]6PILE  (돌출)'!#REF!</definedName>
    <definedName name="ㅗㅗㅗ" localSheetId="4" hidden="1">'[1]6PILE  (돌출)'!#REF!</definedName>
    <definedName name="ㅗㅗㅗ" localSheetId="5" hidden="1">'[1]6PILE  (돌출)'!#REF!</definedName>
    <definedName name="ㅗㅗㅗ" localSheetId="6" hidden="1">'[1]6PILE  (돌출)'!#REF!</definedName>
    <definedName name="ㅗㅗㅗ" hidden="1">'[1]6PILE  (돌출)'!#REF!</definedName>
    <definedName name="ㅛㅛㅛㅛ" localSheetId="1" hidden="1">'[2]6PILE  (돌출)'!#REF!</definedName>
    <definedName name="ㅛㅛㅛㅛ" localSheetId="2" hidden="1">'[2]6PILE  (돌출)'!#REF!</definedName>
    <definedName name="ㅛㅛㅛㅛ" localSheetId="3" hidden="1">'[2]6PILE  (돌출)'!#REF!</definedName>
    <definedName name="ㅛㅛㅛㅛ" localSheetId="4" hidden="1">'[2]6PILE  (돌출)'!#REF!</definedName>
    <definedName name="ㅛㅛㅛㅛ" localSheetId="5" hidden="1">'[2]6PILE  (돌출)'!#REF!</definedName>
    <definedName name="ㅛㅛㅛㅛ" localSheetId="6" hidden="1">'[2]6PILE  (돌출)'!#REF!</definedName>
    <definedName name="ㅛㅛㅛㅛ" hidden="1">'[2]6PILE  (돌출)'!#REF!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7" l="1"/>
  <c r="F19" i="7"/>
  <c r="G19" i="7" s="1"/>
  <c r="E19" i="7"/>
  <c r="D19" i="7"/>
  <c r="C19" i="7"/>
  <c r="B19" i="7"/>
  <c r="P18" i="7"/>
  <c r="F18" i="7"/>
  <c r="G18" i="7" s="1"/>
  <c r="E18" i="7"/>
  <c r="D18" i="7"/>
  <c r="C18" i="7"/>
  <c r="B18" i="7"/>
  <c r="P17" i="7"/>
  <c r="G17" i="7" s="1"/>
  <c r="F17" i="7"/>
  <c r="D17" i="7"/>
  <c r="C17" i="7"/>
  <c r="B17" i="7"/>
  <c r="P16" i="7"/>
  <c r="E16" i="7" s="1"/>
  <c r="G16" i="7"/>
  <c r="F16" i="7"/>
  <c r="D16" i="7"/>
  <c r="C16" i="7"/>
  <c r="B16" i="7"/>
  <c r="P15" i="7"/>
  <c r="F15" i="7"/>
  <c r="G15" i="7" s="1"/>
  <c r="E15" i="7"/>
  <c r="D15" i="7"/>
  <c r="C15" i="7"/>
  <c r="B15" i="7"/>
  <c r="P14" i="7"/>
  <c r="E14" i="7" s="1"/>
  <c r="D14" i="7"/>
  <c r="C14" i="7"/>
  <c r="B14" i="7"/>
  <c r="P13" i="7"/>
  <c r="F13" i="7"/>
  <c r="G13" i="7" s="1"/>
  <c r="E13" i="7"/>
  <c r="D13" i="7"/>
  <c r="C13" i="7"/>
  <c r="B13" i="7"/>
  <c r="P12" i="7"/>
  <c r="F12" i="7"/>
  <c r="G12" i="7" s="1"/>
  <c r="E12" i="7"/>
  <c r="D12" i="7"/>
  <c r="C12" i="7"/>
  <c r="B12" i="7"/>
  <c r="P11" i="7"/>
  <c r="G11" i="7" s="1"/>
  <c r="F11" i="7"/>
  <c r="D11" i="7"/>
  <c r="C11" i="7"/>
  <c r="B11" i="7"/>
  <c r="P10" i="7"/>
  <c r="E10" i="7"/>
  <c r="D10" i="7"/>
  <c r="C10" i="7"/>
  <c r="B10" i="7"/>
  <c r="P9" i="7"/>
  <c r="G9" i="7" s="1"/>
  <c r="F9" i="7"/>
  <c r="D9" i="7"/>
  <c r="C9" i="7"/>
  <c r="B9" i="7"/>
  <c r="P8" i="7"/>
  <c r="E8" i="7" s="1"/>
  <c r="G8" i="7"/>
  <c r="F8" i="7"/>
  <c r="D8" i="7"/>
  <c r="C8" i="7"/>
  <c r="B8" i="7"/>
  <c r="P7" i="7"/>
  <c r="F7" i="7"/>
  <c r="G7" i="7" s="1"/>
  <c r="E7" i="7"/>
  <c r="D7" i="7"/>
  <c r="C7" i="7"/>
  <c r="B7" i="7"/>
  <c r="P6" i="7"/>
  <c r="F6" i="7"/>
  <c r="G6" i="7" s="1"/>
  <c r="E6" i="7"/>
  <c r="D6" i="7"/>
  <c r="C6" i="7"/>
  <c r="B6" i="7"/>
  <c r="P5" i="7"/>
  <c r="G5" i="7" s="1"/>
  <c r="F5" i="7"/>
  <c r="D5" i="7"/>
  <c r="C5" i="7"/>
  <c r="B5" i="7"/>
  <c r="P13" i="6"/>
  <c r="G13" i="6" s="1"/>
  <c r="F13" i="6"/>
  <c r="D13" i="6"/>
  <c r="C13" i="6"/>
  <c r="B13" i="6"/>
  <c r="P12" i="6"/>
  <c r="E12" i="6" s="1"/>
  <c r="G12" i="6"/>
  <c r="F12" i="6"/>
  <c r="D12" i="6"/>
  <c r="C12" i="6"/>
  <c r="B12" i="6"/>
  <c r="P11" i="6"/>
  <c r="F11" i="6"/>
  <c r="E11" i="6"/>
  <c r="D11" i="6"/>
  <c r="C11" i="6"/>
  <c r="B11" i="6"/>
  <c r="P10" i="6"/>
  <c r="G10" i="6" s="1"/>
  <c r="F10" i="6"/>
  <c r="D10" i="6"/>
  <c r="C10" i="6"/>
  <c r="B10" i="6"/>
  <c r="P9" i="6"/>
  <c r="G9" i="6"/>
  <c r="E9" i="6"/>
  <c r="D9" i="6"/>
  <c r="C9" i="6"/>
  <c r="B9" i="6"/>
  <c r="P8" i="6"/>
  <c r="F8" i="6"/>
  <c r="G8" i="6" s="1"/>
  <c r="E8" i="6"/>
  <c r="D8" i="6"/>
  <c r="C8" i="6"/>
  <c r="B8" i="6"/>
  <c r="P7" i="6"/>
  <c r="G7" i="6" s="1"/>
  <c r="F7" i="6"/>
  <c r="D7" i="6"/>
  <c r="C7" i="6"/>
  <c r="B7" i="6"/>
  <c r="P6" i="6"/>
  <c r="E6" i="6" s="1"/>
  <c r="G6" i="6"/>
  <c r="F6" i="6"/>
  <c r="D6" i="6"/>
  <c r="C6" i="6"/>
  <c r="B6" i="6"/>
  <c r="P5" i="6"/>
  <c r="F5" i="6"/>
  <c r="G5" i="6" s="1"/>
  <c r="E5" i="6"/>
  <c r="D5" i="6"/>
  <c r="C5" i="6"/>
  <c r="B5" i="6"/>
  <c r="P16" i="5"/>
  <c r="F16" i="5"/>
  <c r="G16" i="5" s="1"/>
  <c r="E16" i="5"/>
  <c r="D16" i="5"/>
  <c r="C16" i="5"/>
  <c r="B16" i="5"/>
  <c r="P15" i="5"/>
  <c r="F15" i="5"/>
  <c r="G15" i="5" s="1"/>
  <c r="E15" i="5"/>
  <c r="D15" i="5"/>
  <c r="C15" i="5"/>
  <c r="B15" i="5"/>
  <c r="P14" i="5"/>
  <c r="G14" i="5" s="1"/>
  <c r="F14" i="5"/>
  <c r="D14" i="5"/>
  <c r="C14" i="5"/>
  <c r="B14" i="5"/>
  <c r="P13" i="5"/>
  <c r="E13" i="5" s="1"/>
  <c r="G13" i="5"/>
  <c r="F13" i="5"/>
  <c r="D13" i="5"/>
  <c r="C13" i="5"/>
  <c r="B13" i="5"/>
  <c r="P12" i="5"/>
  <c r="E12" i="5"/>
  <c r="D12" i="5"/>
  <c r="C12" i="5"/>
  <c r="B12" i="5"/>
  <c r="P11" i="5"/>
  <c r="E11" i="5" s="1"/>
  <c r="G11" i="5"/>
  <c r="F11" i="5"/>
  <c r="D11" i="5"/>
  <c r="C11" i="5"/>
  <c r="B11" i="5"/>
  <c r="P10" i="5"/>
  <c r="F10" i="5"/>
  <c r="G10" i="5" s="1"/>
  <c r="E10" i="5"/>
  <c r="D10" i="5"/>
  <c r="C10" i="5"/>
  <c r="B10" i="5"/>
  <c r="P9" i="5"/>
  <c r="E9" i="5" s="1"/>
  <c r="F9" i="5"/>
  <c r="G9" i="5" s="1"/>
  <c r="D9" i="5"/>
  <c r="C9" i="5"/>
  <c r="B9" i="5"/>
  <c r="P8" i="5"/>
  <c r="E8" i="5" s="1"/>
  <c r="G8" i="5"/>
  <c r="F8" i="5"/>
  <c r="D8" i="5"/>
  <c r="C8" i="5"/>
  <c r="B8" i="5"/>
  <c r="P7" i="5"/>
  <c r="E7" i="5" s="1"/>
  <c r="F7" i="5"/>
  <c r="G7" i="5" s="1"/>
  <c r="D7" i="5"/>
  <c r="C7" i="5"/>
  <c r="B7" i="5"/>
  <c r="P6" i="5"/>
  <c r="F6" i="5"/>
  <c r="G6" i="5" s="1"/>
  <c r="E6" i="5"/>
  <c r="D6" i="5"/>
  <c r="C6" i="5"/>
  <c r="B6" i="5"/>
  <c r="P5" i="5"/>
  <c r="E5" i="5" s="1"/>
  <c r="F5" i="5"/>
  <c r="G5" i="5" s="1"/>
  <c r="D5" i="5"/>
  <c r="C5" i="5"/>
  <c r="B5" i="5"/>
  <c r="P9" i="4"/>
  <c r="E9" i="4" s="1"/>
  <c r="F9" i="4"/>
  <c r="G9" i="4" s="1"/>
  <c r="D9" i="4"/>
  <c r="C9" i="4"/>
  <c r="B9" i="4"/>
  <c r="P8" i="4"/>
  <c r="E8" i="4" s="1"/>
  <c r="G8" i="4"/>
  <c r="F8" i="4"/>
  <c r="D8" i="4"/>
  <c r="C8" i="4"/>
  <c r="B8" i="4"/>
  <c r="P7" i="4"/>
  <c r="E7" i="4" s="1"/>
  <c r="F7" i="4"/>
  <c r="G7" i="4" s="1"/>
  <c r="D7" i="4"/>
  <c r="C7" i="4"/>
  <c r="B7" i="4"/>
  <c r="P6" i="4"/>
  <c r="E6" i="4"/>
  <c r="D6" i="4"/>
  <c r="C6" i="4"/>
  <c r="B6" i="4"/>
  <c r="P5" i="4"/>
  <c r="E5" i="4" s="1"/>
  <c r="F5" i="4"/>
  <c r="G5" i="4" s="1"/>
  <c r="G10" i="4" s="1"/>
  <c r="D5" i="4"/>
  <c r="C5" i="4"/>
  <c r="B5" i="4"/>
  <c r="P19" i="3"/>
  <c r="E19" i="3" s="1"/>
  <c r="F19" i="3"/>
  <c r="G19" i="3" s="1"/>
  <c r="D19" i="3"/>
  <c r="C19" i="3"/>
  <c r="B19" i="3"/>
  <c r="P18" i="3"/>
  <c r="F18" i="3"/>
  <c r="G18" i="3" s="1"/>
  <c r="E18" i="3"/>
  <c r="D18" i="3"/>
  <c r="C18" i="3"/>
  <c r="B18" i="3"/>
  <c r="P17" i="3"/>
  <c r="E17" i="3" s="1"/>
  <c r="D17" i="3"/>
  <c r="C17" i="3"/>
  <c r="B17" i="3"/>
  <c r="P16" i="3"/>
  <c r="F16" i="3"/>
  <c r="G16" i="3" s="1"/>
  <c r="E16" i="3"/>
  <c r="D16" i="3"/>
  <c r="C16" i="3"/>
  <c r="B16" i="3"/>
  <c r="P15" i="3"/>
  <c r="E15" i="3" s="1"/>
  <c r="F15" i="3"/>
  <c r="G15" i="3" s="1"/>
  <c r="D15" i="3"/>
  <c r="C15" i="3"/>
  <c r="B15" i="3"/>
  <c r="P14" i="3"/>
  <c r="E14" i="3"/>
  <c r="D14" i="3"/>
  <c r="C14" i="3"/>
  <c r="B14" i="3"/>
  <c r="P13" i="3"/>
  <c r="E13" i="3" s="1"/>
  <c r="F13" i="3"/>
  <c r="G13" i="3" s="1"/>
  <c r="D13" i="3"/>
  <c r="C13" i="3"/>
  <c r="B13" i="3"/>
  <c r="P12" i="3"/>
  <c r="E12" i="3" s="1"/>
  <c r="G12" i="3"/>
  <c r="F12" i="3"/>
  <c r="D12" i="3"/>
  <c r="C12" i="3"/>
  <c r="B12" i="3"/>
  <c r="P11" i="3"/>
  <c r="E11" i="3" s="1"/>
  <c r="F11" i="3"/>
  <c r="G11" i="3" s="1"/>
  <c r="D11" i="3"/>
  <c r="C11" i="3"/>
  <c r="B11" i="3"/>
  <c r="P10" i="3"/>
  <c r="F10" i="3"/>
  <c r="G10" i="3" s="1"/>
  <c r="E10" i="3"/>
  <c r="D10" i="3"/>
  <c r="C10" i="3"/>
  <c r="B10" i="3"/>
  <c r="P9" i="3"/>
  <c r="G9" i="3" s="1"/>
  <c r="D9" i="3"/>
  <c r="C9" i="3"/>
  <c r="B9" i="3"/>
  <c r="P8" i="3"/>
  <c r="E8" i="3" s="1"/>
  <c r="F8" i="3"/>
  <c r="G8" i="3" s="1"/>
  <c r="D8" i="3"/>
  <c r="C8" i="3"/>
  <c r="B8" i="3"/>
  <c r="P7" i="3"/>
  <c r="F7" i="3"/>
  <c r="G7" i="3" s="1"/>
  <c r="E7" i="3"/>
  <c r="D7" i="3"/>
  <c r="C7" i="3"/>
  <c r="B7" i="3"/>
  <c r="P6" i="3"/>
  <c r="E6" i="3" s="1"/>
  <c r="D6" i="3"/>
  <c r="C6" i="3"/>
  <c r="B6" i="3"/>
  <c r="P5" i="3"/>
  <c r="E5" i="3"/>
  <c r="D5" i="3"/>
  <c r="C5" i="3"/>
  <c r="B5" i="3"/>
  <c r="P20" i="2"/>
  <c r="E20" i="2" s="1"/>
  <c r="G20" i="2"/>
  <c r="F20" i="2"/>
  <c r="D20" i="2"/>
  <c r="C20" i="2"/>
  <c r="B20" i="2"/>
  <c r="P19" i="2"/>
  <c r="E19" i="2" s="1"/>
  <c r="F19" i="2"/>
  <c r="G19" i="2" s="1"/>
  <c r="D19" i="2"/>
  <c r="C19" i="2"/>
  <c r="B19" i="2"/>
  <c r="P18" i="2"/>
  <c r="F18" i="2"/>
  <c r="G18" i="2" s="1"/>
  <c r="E18" i="2"/>
  <c r="D18" i="2"/>
  <c r="C18" i="2"/>
  <c r="B18" i="2"/>
  <c r="P17" i="2"/>
  <c r="E17" i="2" s="1"/>
  <c r="F17" i="2"/>
  <c r="G17" i="2" s="1"/>
  <c r="D17" i="2"/>
  <c r="C17" i="2"/>
  <c r="B17" i="2"/>
  <c r="P16" i="2"/>
  <c r="E16" i="2" s="1"/>
  <c r="G16" i="2"/>
  <c r="F16" i="2"/>
  <c r="D16" i="2"/>
  <c r="C16" i="2"/>
  <c r="B16" i="2"/>
  <c r="P15" i="2"/>
  <c r="E15" i="2" s="1"/>
  <c r="F15" i="2"/>
  <c r="G15" i="2" s="1"/>
  <c r="D15" i="2"/>
  <c r="C15" i="2"/>
  <c r="B15" i="2"/>
  <c r="P14" i="2"/>
  <c r="E14" i="2"/>
  <c r="D14" i="2"/>
  <c r="C14" i="2"/>
  <c r="B14" i="2"/>
  <c r="P13" i="2"/>
  <c r="E13" i="2" s="1"/>
  <c r="F13" i="2"/>
  <c r="G13" i="2" s="1"/>
  <c r="D13" i="2"/>
  <c r="C13" i="2"/>
  <c r="B13" i="2"/>
  <c r="P12" i="2"/>
  <c r="F12" i="2"/>
  <c r="G12" i="2" s="1"/>
  <c r="E12" i="2"/>
  <c r="D12" i="2"/>
  <c r="C12" i="2"/>
  <c r="B12" i="2"/>
  <c r="P11" i="2"/>
  <c r="E11" i="2" s="1"/>
  <c r="F11" i="2"/>
  <c r="G11" i="2" s="1"/>
  <c r="D11" i="2"/>
  <c r="C11" i="2"/>
  <c r="B11" i="2"/>
  <c r="P10" i="2"/>
  <c r="E10" i="2" s="1"/>
  <c r="G10" i="2"/>
  <c r="F10" i="2"/>
  <c r="D10" i="2"/>
  <c r="C10" i="2"/>
  <c r="B10" i="2"/>
  <c r="P9" i="2"/>
  <c r="E9" i="2" s="1"/>
  <c r="F9" i="2"/>
  <c r="G9" i="2" s="1"/>
  <c r="D9" i="2"/>
  <c r="C9" i="2"/>
  <c r="B9" i="2"/>
  <c r="P8" i="2"/>
  <c r="F8" i="2"/>
  <c r="G8" i="2" s="1"/>
  <c r="E8" i="2"/>
  <c r="D8" i="2"/>
  <c r="C8" i="2"/>
  <c r="B8" i="2"/>
  <c r="P7" i="2"/>
  <c r="E7" i="2" s="1"/>
  <c r="F7" i="2"/>
  <c r="G7" i="2" s="1"/>
  <c r="D7" i="2"/>
  <c r="C7" i="2"/>
  <c r="B7" i="2"/>
  <c r="P6" i="2"/>
  <c r="E6" i="2" s="1"/>
  <c r="G6" i="2"/>
  <c r="F6" i="2"/>
  <c r="D6" i="2"/>
  <c r="C6" i="2"/>
  <c r="B6" i="2"/>
  <c r="P5" i="2"/>
  <c r="E5" i="2"/>
  <c r="D5" i="2"/>
  <c r="C5" i="2"/>
  <c r="B5" i="2"/>
  <c r="P19" i="1"/>
  <c r="E19" i="1" s="1"/>
  <c r="F19" i="1"/>
  <c r="G19" i="1" s="1"/>
  <c r="D19" i="1"/>
  <c r="C19" i="1"/>
  <c r="B19" i="1"/>
  <c r="P18" i="1"/>
  <c r="E18" i="1" s="1"/>
  <c r="G18" i="1"/>
  <c r="F18" i="1"/>
  <c r="D18" i="1"/>
  <c r="C18" i="1"/>
  <c r="B18" i="1"/>
  <c r="P17" i="1"/>
  <c r="E17" i="1"/>
  <c r="D17" i="1"/>
  <c r="C17" i="1"/>
  <c r="B17" i="1"/>
  <c r="P16" i="1"/>
  <c r="E16" i="1" s="1"/>
  <c r="G16" i="1"/>
  <c r="F16" i="1"/>
  <c r="D16" i="1"/>
  <c r="C16" i="1"/>
  <c r="B16" i="1"/>
  <c r="P15" i="1"/>
  <c r="E15" i="1" s="1"/>
  <c r="F15" i="1"/>
  <c r="G15" i="1" s="1"/>
  <c r="D15" i="1"/>
  <c r="C15" i="1"/>
  <c r="B15" i="1"/>
  <c r="P14" i="1"/>
  <c r="F14" i="1"/>
  <c r="G14" i="1" s="1"/>
  <c r="E14" i="1"/>
  <c r="D14" i="1"/>
  <c r="C14" i="1"/>
  <c r="B14" i="1"/>
  <c r="P13" i="1"/>
  <c r="E13" i="1" s="1"/>
  <c r="D13" i="1"/>
  <c r="C13" i="1"/>
  <c r="B13" i="1"/>
  <c r="P12" i="1"/>
  <c r="F12" i="1"/>
  <c r="G12" i="1" s="1"/>
  <c r="E12" i="1"/>
  <c r="D12" i="1"/>
  <c r="C12" i="1"/>
  <c r="B12" i="1"/>
  <c r="P11" i="1"/>
  <c r="E11" i="1" s="1"/>
  <c r="F11" i="1"/>
  <c r="G11" i="1" s="1"/>
  <c r="D11" i="1"/>
  <c r="C11" i="1"/>
  <c r="B11" i="1"/>
  <c r="P10" i="1"/>
  <c r="E10" i="1" s="1"/>
  <c r="G10" i="1"/>
  <c r="F10" i="1"/>
  <c r="D10" i="1"/>
  <c r="C10" i="1"/>
  <c r="B10" i="1"/>
  <c r="P9" i="1"/>
  <c r="E9" i="1" s="1"/>
  <c r="F9" i="1"/>
  <c r="G9" i="1" s="1"/>
  <c r="D9" i="1"/>
  <c r="C9" i="1"/>
  <c r="B9" i="1"/>
  <c r="P8" i="1"/>
  <c r="F8" i="1"/>
  <c r="G8" i="1" s="1"/>
  <c r="E8" i="1"/>
  <c r="D8" i="1"/>
  <c r="C8" i="1"/>
  <c r="B8" i="1"/>
  <c r="P7" i="1"/>
  <c r="E7" i="1" s="1"/>
  <c r="F7" i="1"/>
  <c r="G7" i="1" s="1"/>
  <c r="D7" i="1"/>
  <c r="C7" i="1"/>
  <c r="B7" i="1"/>
  <c r="P6" i="1"/>
  <c r="E6" i="1" s="1"/>
  <c r="G6" i="1"/>
  <c r="F6" i="1"/>
  <c r="D6" i="1"/>
  <c r="C6" i="1"/>
  <c r="B6" i="1"/>
  <c r="P5" i="1"/>
  <c r="E5" i="1" s="1"/>
  <c r="F5" i="1"/>
  <c r="G5" i="1" s="1"/>
  <c r="G20" i="1" s="1"/>
  <c r="D5" i="1"/>
  <c r="C5" i="1"/>
  <c r="B5" i="1"/>
  <c r="G20" i="3" l="1"/>
  <c r="G20" i="7"/>
  <c r="G21" i="2"/>
  <c r="G17" i="5"/>
  <c r="G14" i="6"/>
  <c r="E9" i="3"/>
  <c r="E14" i="5"/>
  <c r="E7" i="6"/>
  <c r="E10" i="6"/>
  <c r="E13" i="6"/>
  <c r="E5" i="7"/>
  <c r="E9" i="7"/>
  <c r="E11" i="7"/>
  <c r="E17" i="7"/>
</calcChain>
</file>

<file path=xl/sharedStrings.xml><?xml version="1.0" encoding="utf-8"?>
<sst xmlns="http://schemas.openxmlformats.org/spreadsheetml/2006/main" count="288" uniqueCount="109">
  <si>
    <t>업무여유도</t>
    <phoneticPr fontId="2" type="noConversion"/>
  </si>
  <si>
    <t xml:space="preserve"> (1) 사업총괄평가자 : 민 병 주</t>
    <phoneticPr fontId="2" type="noConversion"/>
  </si>
  <si>
    <t>NO</t>
    <phoneticPr fontId="2" type="noConversion"/>
  </si>
  <si>
    <t>용 역 명</t>
    <phoneticPr fontId="2" type="noConversion"/>
  </si>
  <si>
    <t>발 주 처</t>
    <phoneticPr fontId="2" type="noConversion"/>
  </si>
  <si>
    <t>총사업금액
(백만원)</t>
    <phoneticPr fontId="2" type="noConversion"/>
  </si>
  <si>
    <t>용역기간</t>
    <phoneticPr fontId="2" type="noConversion"/>
  </si>
  <si>
    <t>1년이내
잔여일수</t>
    <phoneticPr fontId="2" type="noConversion"/>
  </si>
  <si>
    <t>중복금액
(백만원)</t>
    <phoneticPr fontId="2" type="noConversion"/>
  </si>
  <si>
    <t>점수</t>
    <phoneticPr fontId="2" type="noConversion"/>
  </si>
  <si>
    <t>비고</t>
    <phoneticPr fontId="2" type="noConversion"/>
  </si>
  <si>
    <t>수인선 수원-한대앞, 오이도-인천간 복선전철 건설사업 환경영향조사 용역</t>
  </si>
  <si>
    <t>한국철도시설공단</t>
  </si>
  <si>
    <t>김포마송 및 양곡 택지개발사업지구 사후환경영향조사용역</t>
  </si>
  <si>
    <t>한국토지주택공사 김포사업본부</t>
  </si>
  <si>
    <t>용인 역북지구 도시개발사업 사후환경영향조사용역</t>
  </si>
  <si>
    <t>용인도시공사</t>
  </si>
  <si>
    <t>원주~강릉 철도건설(평창~강릉) 사후환경영향조사용역</t>
  </si>
  <si>
    <t>산성터널 접속도로(금정측) 건설공사 사후환경영향조사 용역</t>
  </si>
  <si>
    <t>부산광역시 건설본부</t>
  </si>
  <si>
    <t>군포첨단산업단지 조성사업 사후환경영향조사 용역</t>
  </si>
  <si>
    <t>경기도 군포시</t>
  </si>
  <si>
    <t>국제과학비즈니스벨트 거점지구(신동,둔곡) 개발사업 사후환경조사(공사시) 용역</t>
  </si>
  <si>
    <t>한국토지주택공사</t>
  </si>
  <si>
    <t>도시철도 사상~하단선 건설사업 사후환경영향조사 용역</t>
  </si>
  <si>
    <t>부산교통공사</t>
  </si>
  <si>
    <t>19일</t>
    <phoneticPr fontId="2" type="noConversion"/>
  </si>
  <si>
    <t>-</t>
    <phoneticPr fontId="2" type="noConversion"/>
  </si>
  <si>
    <t>과업중지
2018.07.12</t>
    <phoneticPr fontId="2" type="noConversion"/>
  </si>
  <si>
    <t>죽율~장현~목감간 도로개설사업 전략 및 환경영향평가용역</t>
  </si>
  <si>
    <t>진도항(구 팽목항)개발사업 사후환경영향조사용역</t>
  </si>
  <si>
    <t>전라남도</t>
  </si>
  <si>
    <t>영산강~승달산 만남의길 조성사업 사후환경영향조사용역</t>
  </si>
  <si>
    <t>전라남도 무안군</t>
  </si>
  <si>
    <t>생곡지구(생곡산업단지)개발사업 사후환경영향조사(운영시)용역</t>
  </si>
  <si>
    <t>부산도시공사</t>
  </si>
  <si>
    <t>과업중지
2020.02.24</t>
    <phoneticPr fontId="2" type="noConversion"/>
  </si>
  <si>
    <t>고령군 소하천정비 종합계획 수립 전략환경영향평가 용역</t>
  </si>
  <si>
    <t>경상북도 고령군</t>
  </si>
  <si>
    <t>포항~안동(1-2)간 도로건설공사 사후환경영향조사용역</t>
  </si>
  <si>
    <t>경상북도</t>
  </si>
  <si>
    <t>부산ㆍ진해경제자유구역 미음지구 개발사업 사후환경영향조사(운영시)용역</t>
  </si>
  <si>
    <t>계</t>
    <phoneticPr fontId="2" type="noConversion"/>
  </si>
  <si>
    <t xml:space="preserve"> (2) 자연생태/토지환경분야 책임평가자 : 채 명 우</t>
    <phoneticPr fontId="2" type="noConversion"/>
  </si>
  <si>
    <t>협의완료
2010.04.05</t>
    <phoneticPr fontId="2" type="noConversion"/>
  </si>
  <si>
    <t>남부권역 국민임대주택단지 제영향평가용역</t>
  </si>
  <si>
    <t>SH공사</t>
  </si>
  <si>
    <t>인천국제공항 제2여객터미널 연결철도 사후환경영향조사용역</t>
  </si>
  <si>
    <t>동해남부선(부산~울산) 복선전철 덕하차량기지 건설사업 사후환경영향조사용역</t>
  </si>
  <si>
    <t>동두천~연천 복선전철 사후환경영향조사용역</t>
  </si>
  <si>
    <t>원평천 신흥지구 등 2개소 사후환경영향조사용역</t>
  </si>
  <si>
    <t>익산지방국토관리청</t>
  </si>
  <si>
    <t>단산~부석사간도로 건설공사 사후환경영향조사 용역</t>
  </si>
  <si>
    <t>단양~영월 도로건설공사 사후환경영향조사용역</t>
  </si>
  <si>
    <t>대전지방국토관리청</t>
  </si>
  <si>
    <t>울산다운2 공공주택지구 조성공사 사후환경영향조사(공사시) 용역</t>
  </si>
  <si>
    <t>밀양 나노융합 국가산업단지 개발사업 사후환경영향조사용역(공사시)</t>
  </si>
  <si>
    <t>증산~가천간 도로건설공사 사후환경영향조사용역</t>
  </si>
  <si>
    <t>국도31호선 영월-방림1 도로건설공사 사후환경영향조사용역(운영시)</t>
  </si>
  <si>
    <t>원주지방국토관리청</t>
  </si>
  <si>
    <t>구리갈매 공공주택사업 사후환경영향조사(운영시) 용역</t>
  </si>
  <si>
    <t xml:space="preserve"> (2) 대기/수환경분야 책임평가자 : 한 영 근</t>
    <phoneticPr fontId="2" type="noConversion"/>
  </si>
  <si>
    <t>협의완료
2010.02.08</t>
    <phoneticPr fontId="2" type="noConversion"/>
  </si>
  <si>
    <t>동탄2지구 제영향평가용역</t>
  </si>
  <si>
    <t>울산신항 북측안벽 및 항만배후단지(3공구) 축조공사 사후환경영향조사용역</t>
  </si>
  <si>
    <t>울산항만공사</t>
  </si>
  <si>
    <t>대산항 개발사업 사후환경영향조사용역(공사시)</t>
  </si>
  <si>
    <t>대산지방해양수산청</t>
  </si>
  <si>
    <t>부산항 신항 토도 제거공사 사후환경영향조사용역</t>
  </si>
  <si>
    <t>부산항건설사무소</t>
  </si>
  <si>
    <t>협의완료
2020.06.09</t>
    <phoneticPr fontId="2" type="noConversion"/>
  </si>
  <si>
    <t>대구대공원 조성사업 전략환경영향평가 및 환경영향평가용역</t>
  </si>
  <si>
    <t>대구도시공사</t>
  </si>
  <si>
    <t>화성동탄(2) 국지도84호선 도로개설공사 사후환경영향조사(공사시) 용역</t>
  </si>
  <si>
    <t xml:space="preserve"> (2) 생활/사회경제환경분야 책임평가자 : 조 현 익</t>
    <phoneticPr fontId="2" type="noConversion"/>
  </si>
  <si>
    <t>농소-외동 국도건설공사 환경영향평가용역</t>
  </si>
  <si>
    <t>부산지방국토관리청</t>
  </si>
  <si>
    <t>과업중지
2020.01.31</t>
    <phoneticPr fontId="2" type="noConversion"/>
  </si>
  <si>
    <t>사등-장평 등 3건 전략 및 환경영향평가용역</t>
  </si>
  <si>
    <t>가시천 하천정비사업 환경영향평가용역</t>
  </si>
  <si>
    <t>제주특별자치도 서귀포시</t>
  </si>
  <si>
    <t>황강 건태지구·죽고지구 하천환경정비사업 사후환경영향조사용역</t>
  </si>
  <si>
    <t>수영강 회동지구 하천환경정비사업 등 2개 소규모환경영향평가</t>
  </si>
  <si>
    <t xml:space="preserve"> (3) 자연생태/토지환경분야 참여평가자 : 김 륜 호</t>
    <phoneticPr fontId="2" type="noConversion"/>
  </si>
  <si>
    <t>고양덕은 도시개발사업 사후환경영향조사용역</t>
  </si>
  <si>
    <t>제주시 구국도 대체우회도로(회천~신촌) 건설공사 사후환경영향조사용역</t>
  </si>
  <si>
    <t>제주특별자치도</t>
  </si>
  <si>
    <t>빛그린산업단지 2단계 사후환경영향조사(공사시) 용역</t>
  </si>
  <si>
    <t xml:space="preserve"> (3) 대기/수환경분야 참여평가자 : 박 선 환</t>
    <phoneticPr fontId="2" type="noConversion"/>
  </si>
  <si>
    <t>여수웅천마리나항만개발 사업환경영향평가용역</t>
  </si>
  <si>
    <t>여수시</t>
  </si>
  <si>
    <t>인덕원～동탄 복선전철 환경영향평가 용역</t>
  </si>
  <si>
    <t>염산～영광간지방도확포장공사 전략 및 환경영향평가용역</t>
  </si>
  <si>
    <t>성남서현 공공주택지구 조성사업 소규모 환경영향평가용역</t>
  </si>
  <si>
    <t>과업중지
2020.09.14</t>
    <phoneticPr fontId="2" type="noConversion"/>
  </si>
  <si>
    <t>부산신항-김해 고속도로 신설사업 전략환경영향평가</t>
  </si>
  <si>
    <t>국토교통부</t>
  </si>
  <si>
    <t>구미 하이테크밸리 개발사업 사후환경영향조사('20～'22)용역</t>
  </si>
  <si>
    <t>한국수자원공사</t>
  </si>
  <si>
    <t>과업중지
2020.02.17</t>
    <phoneticPr fontId="2" type="noConversion"/>
  </si>
  <si>
    <t>음식물 바이오가스화시설 현대화사업 환경영향평가용역</t>
  </si>
  <si>
    <t>김해시</t>
  </si>
  <si>
    <t>동탄 도시철도 기본계획 전략환경영향평가용역</t>
  </si>
  <si>
    <t>경기도 북부청사</t>
  </si>
  <si>
    <t>2030 광명시 공원녹지기본계획 약식전략환경영향평가 용역</t>
  </si>
  <si>
    <t>광명시</t>
  </si>
  <si>
    <t xml:space="preserve"> (3) 생활/사회경제환경분야 참여평가자 : 조 관 희</t>
    <phoneticPr fontId="2" type="noConversion"/>
  </si>
  <si>
    <t>격포-하서 도로확장공사 등 2개 공사 사후환경영향조사용역</t>
  </si>
  <si>
    <t>통영 폐조선소 재생사업 전략 및 소규모 환경영향평가용역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</si>
</sst>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&quot;일&quot;"/>
    <numFmt numFmtId="177" formatCode="0.00_);[Red]\(0.00\)"/>
    <numFmt numFmtId="178" formatCode="#,##0_ "/>
    <numFmt numFmtId="179" formatCode="yy\.mm\.dd"/>
  </numFmts>
  <fonts count="8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4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78" fontId="5" fillId="0" borderId="7" xfId="0" applyNumberFormat="1" applyFont="1" applyBorder="1" applyAlignment="1">
      <alignment horizontal="center" vertical="center" wrapText="1"/>
    </xf>
    <xf numFmtId="3" fontId="4" fillId="0" borderId="0" xfId="0" applyNumberFormat="1" applyFont="1" applyBorder="1">
      <alignment vertical="center"/>
    </xf>
    <xf numFmtId="179" fontId="5" fillId="0" borderId="0" xfId="0" applyNumberFormat="1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8" fontId="5" fillId="0" borderId="10" xfId="0" applyNumberFormat="1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178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7" fontId="5" fillId="0" borderId="12" xfId="0" applyNumberFormat="1" applyFont="1" applyBorder="1" applyAlignment="1">
      <alignment horizontal="center" vertical="center"/>
    </xf>
    <xf numFmtId="178" fontId="5" fillId="0" borderId="13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Q/5.%20(&#51452;)&#44148;&#54868;/3.%20&#50641;&#49472;&#51089;&#49457;(345kv-&#44148;&#5486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96보완계획7.12"/>
      <sheetName val="하천제원"/>
      <sheetName val="내역서 "/>
      <sheetName val="PILE"/>
      <sheetName val="노임단가"/>
      <sheetName val="입력DATA1"/>
      <sheetName val="제4호(사업수행능력 참여현황)"/>
      <sheetName val="지주토목내역서"/>
      <sheetName val="직접인건비호표(항목60%)"/>
      <sheetName val="직접경비호표"/>
      <sheetName val="#REF"/>
      <sheetName val="정부노임"/>
      <sheetName val="EP0618"/>
      <sheetName val="주식"/>
      <sheetName val="(C)원내역"/>
      <sheetName val="품셈TABLE"/>
      <sheetName val="배수통관(좌)"/>
      <sheetName val="DATE"/>
      <sheetName val="일위대가목록(2)"/>
      <sheetName val="자재조서"/>
      <sheetName val="하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물집"/>
      <sheetName val="현장조사"/>
      <sheetName val="Sheet1"/>
      <sheetName val="종배수관"/>
      <sheetName val="DATE"/>
      <sheetName val="단가산출"/>
      <sheetName val="자재"/>
      <sheetName val="수량집계"/>
      <sheetName val="마산방향"/>
      <sheetName val="진주방향"/>
      <sheetName val="노임"/>
      <sheetName val="삼보지질"/>
      <sheetName val="ABUT수량-A1"/>
      <sheetName val="터널조도"/>
      <sheetName val="DATA"/>
      <sheetName val="우배수"/>
      <sheetName val="계산식"/>
      <sheetName val="단위수량"/>
      <sheetName val="총괄표"/>
      <sheetName val="내역서"/>
      <sheetName val="맨홀수량"/>
      <sheetName val="일위대가표"/>
      <sheetName val="내역(중앙)"/>
      <sheetName val="말뚝지지력산정"/>
      <sheetName val="1.설계조건"/>
      <sheetName val="예정(3)"/>
      <sheetName val="동원(3)"/>
      <sheetName val="1.3.1절점좌표"/>
      <sheetName val="1.1설계기준"/>
      <sheetName val="실행철강하도"/>
      <sheetName val="수량산출"/>
      <sheetName val="대창(장성)"/>
      <sheetName val="대창(함평)-창열"/>
      <sheetName val="날개벽수량표"/>
      <sheetName val="내역표지"/>
      <sheetName val="지구단위계획"/>
      <sheetName val="TYPE-1"/>
      <sheetName val="입찰안"/>
      <sheetName val="3지구단위"/>
      <sheetName val="5지구단위"/>
      <sheetName val="품셈TABLE"/>
      <sheetName val="변경후-SHEET"/>
      <sheetName val="수안보-MBR1"/>
      <sheetName val="산출근거"/>
      <sheetName val="총집계표"/>
      <sheetName val="우각부보강"/>
      <sheetName val="일반수량총괄집계"/>
      <sheetName val="Sheet17"/>
      <sheetName val="BID"/>
      <sheetName val="맨홀수량산출"/>
      <sheetName val="70%"/>
      <sheetName val="sheets"/>
      <sheetName val="1~69"/>
      <sheetName val="9GNG운반"/>
      <sheetName val="물질수지-음식물  "/>
      <sheetName val="WIND"/>
      <sheetName val="8.PILE  (돌출)"/>
      <sheetName val="FAB별"/>
      <sheetName val="최종보고1"/>
      <sheetName val="보성조서"/>
      <sheetName val="이토변실(A3-LINE)"/>
      <sheetName val="제6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력01-민병주"/>
      <sheetName val="실적01-민병주"/>
      <sheetName val="경력02-채명우"/>
      <sheetName val="실적02-채명우"/>
      <sheetName val="경력03-한영근"/>
      <sheetName val="실적03-한영근"/>
      <sheetName val="경력04-조현익"/>
      <sheetName val="실적04-조현익"/>
      <sheetName val="경력05-김륜호"/>
      <sheetName val="실적05-김륜호"/>
      <sheetName val="경력06-박선환"/>
      <sheetName val="실적06-박선환"/>
      <sheetName val="경력07-조관희"/>
      <sheetName val="실적07-조관희"/>
      <sheetName val="업무여유도01-민병주"/>
      <sheetName val="업무여유도02-채명우"/>
      <sheetName val="업무여유도03-한영근"/>
      <sheetName val="업무여유도04-조현익"/>
      <sheetName val="업무여유도05-김륜호"/>
      <sheetName val="업무여유도06-박선환"/>
      <sheetName val="업무여유도07-조관희"/>
      <sheetName val="회사용역실적(건화)"/>
      <sheetName val="회사용역실적(신일환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45"/>
  <sheetViews>
    <sheetView tabSelected="1" view="pageBreakPreview" zoomScaleNormal="100" zoomScaleSheetLayoutView="100" workbookViewId="0">
      <selection sqref="A1:B1"/>
    </sheetView>
  </sheetViews>
  <sheetFormatPr defaultRowHeight="13.5" x14ac:dyDescent="0.3"/>
  <cols>
    <col min="1" max="1" width="4.375" style="4" customWidth="1"/>
    <col min="2" max="2" width="16.75" style="8" customWidth="1"/>
    <col min="3" max="3" width="10.375" style="8" customWidth="1"/>
    <col min="4" max="5" width="10.625" style="4" customWidth="1"/>
    <col min="6" max="6" width="8.75" style="5" customWidth="1"/>
    <col min="7" max="8" width="9.25" style="6" customWidth="1"/>
    <col min="9" max="9" width="10.25" style="7" customWidth="1"/>
    <col min="10" max="10" width="9" style="8"/>
    <col min="11" max="11" width="11.625" style="9" bestFit="1" customWidth="1"/>
    <col min="12" max="12" width="9" style="9"/>
    <col min="13" max="13" width="9.125" style="9" bestFit="1" customWidth="1"/>
    <col min="14" max="15" width="8.625" style="10" customWidth="1"/>
    <col min="16" max="16" width="6.75" style="11" customWidth="1"/>
    <col min="17" max="16384" width="9" style="8"/>
  </cols>
  <sheetData>
    <row r="1" spans="1:16" ht="30.75" customHeight="1" x14ac:dyDescent="0.3">
      <c r="A1" s="1" t="s">
        <v>0</v>
      </c>
      <c r="B1" s="2"/>
      <c r="C1" s="3"/>
    </row>
    <row r="2" spans="1:16" ht="21" customHeight="1" x14ac:dyDescent="0.3">
      <c r="A2" s="12" t="s">
        <v>1</v>
      </c>
      <c r="B2" s="12"/>
      <c r="C2" s="12"/>
      <c r="D2" s="13"/>
      <c r="E2" s="13"/>
    </row>
    <row r="3" spans="1:16" ht="12.75" customHeight="1" thickBot="1" x14ac:dyDescent="0.35">
      <c r="A3" s="12"/>
      <c r="B3" s="12"/>
      <c r="C3" s="12"/>
      <c r="D3" s="13"/>
      <c r="E3" s="13"/>
    </row>
    <row r="4" spans="1:16" s="4" customFormat="1" ht="55.5" customHeight="1" x14ac:dyDescent="0.3">
      <c r="A4" s="14" t="s">
        <v>2</v>
      </c>
      <c r="B4" s="15" t="s">
        <v>3</v>
      </c>
      <c r="C4" s="15" t="s">
        <v>4</v>
      </c>
      <c r="D4" s="16" t="s">
        <v>5</v>
      </c>
      <c r="E4" s="16" t="s">
        <v>6</v>
      </c>
      <c r="F4" s="17" t="s">
        <v>7</v>
      </c>
      <c r="G4" s="18" t="s">
        <v>8</v>
      </c>
      <c r="H4" s="18" t="s">
        <v>9</v>
      </c>
      <c r="I4" s="19" t="s">
        <v>10</v>
      </c>
      <c r="K4" s="20">
        <v>44127</v>
      </c>
      <c r="L4" s="10"/>
      <c r="M4" s="10"/>
      <c r="N4" s="21"/>
      <c r="O4" s="21"/>
      <c r="P4" s="22"/>
    </row>
    <row r="5" spans="1:16" ht="99.75" customHeight="1" x14ac:dyDescent="0.3">
      <c r="A5" s="23">
        <v>1</v>
      </c>
      <c r="B5" s="24" t="str">
        <f>K5</f>
        <v>수인선 수원-한대앞, 오이도-인천간 복선전철 건설사업 환경영향조사 용역</v>
      </c>
      <c r="C5" s="25" t="str">
        <f>L5</f>
        <v>한국철도시설공단</v>
      </c>
      <c r="D5" s="26">
        <f>M5</f>
        <v>2205.3240000000001</v>
      </c>
      <c r="E5" s="27" t="str">
        <f>TEXT(N5,"yyyy.mm.dd")&amp;"~"&amp;CHAR(10)&amp;TEXT(O5,"yyyy.mm.dd")&amp;CHAR(10)&amp;"("&amp;TEXT(P5,"#,#0")&amp;"일)"</f>
        <v>2006.08.02~
2023.07.31
(6,208일)</v>
      </c>
      <c r="F5" s="28">
        <f>IF(O5-$K$4&gt;365,365,O5-$K$4+1)</f>
        <v>365</v>
      </c>
      <c r="G5" s="29">
        <f t="shared" ref="G5:G19" si="0">ROUND(M5*F5/P5/10,2)</f>
        <v>12.97</v>
      </c>
      <c r="H5" s="30">
        <v>4</v>
      </c>
      <c r="I5" s="31"/>
      <c r="K5" s="9" t="s">
        <v>11</v>
      </c>
      <c r="L5" s="9" t="s">
        <v>12</v>
      </c>
      <c r="M5" s="32">
        <v>2205.3240000000001</v>
      </c>
      <c r="N5" s="33">
        <v>38931</v>
      </c>
      <c r="O5" s="33">
        <v>45138</v>
      </c>
      <c r="P5" s="34">
        <f>O5-N5+1</f>
        <v>6208</v>
      </c>
    </row>
    <row r="6" spans="1:16" ht="99.75" customHeight="1" x14ac:dyDescent="0.3">
      <c r="A6" s="23">
        <v>2</v>
      </c>
      <c r="B6" s="24" t="str">
        <f t="shared" ref="B6:D19" si="1">K6</f>
        <v>김포마송 및 양곡 택지개발사업지구 사후환경영향조사용역</v>
      </c>
      <c r="C6" s="25" t="str">
        <f t="shared" si="1"/>
        <v>한국토지주택공사 김포사업본부</v>
      </c>
      <c r="D6" s="26">
        <f t="shared" si="1"/>
        <v>640.72</v>
      </c>
      <c r="E6" s="27" t="str">
        <f t="shared" ref="E6:E19" si="2">TEXT(N6,"yyyy.mm.dd")&amp;"~"&amp;CHAR(10)&amp;TEXT(O6,"yyyy.mm.dd")&amp;CHAR(10)&amp;"("&amp;TEXT(P6,"#,#0")&amp;"일)"</f>
        <v>2007.03.27~
2023.04.30
(5,879일)</v>
      </c>
      <c r="F6" s="28">
        <f t="shared" ref="F6:F19" si="3">IF(O6-$K$4&gt;365,365,O6-$K$4+1)</f>
        <v>365</v>
      </c>
      <c r="G6" s="29">
        <f t="shared" si="0"/>
        <v>3.98</v>
      </c>
      <c r="H6" s="35"/>
      <c r="I6" s="31"/>
      <c r="K6" s="9" t="s">
        <v>13</v>
      </c>
      <c r="L6" s="9" t="s">
        <v>14</v>
      </c>
      <c r="M6" s="32">
        <v>640.72</v>
      </c>
      <c r="N6" s="33">
        <v>39168</v>
      </c>
      <c r="O6" s="33">
        <v>45046</v>
      </c>
      <c r="P6" s="34">
        <f t="shared" ref="P6:P19" si="4">O6-N6+1</f>
        <v>5879</v>
      </c>
    </row>
    <row r="7" spans="1:16" ht="99.75" customHeight="1" x14ac:dyDescent="0.3">
      <c r="A7" s="23">
        <v>3</v>
      </c>
      <c r="B7" s="24" t="str">
        <f t="shared" si="1"/>
        <v>용인 역북지구 도시개발사업 사후환경영향조사용역</v>
      </c>
      <c r="C7" s="25" t="str">
        <f t="shared" si="1"/>
        <v>용인도시공사</v>
      </c>
      <c r="D7" s="26">
        <f t="shared" si="1"/>
        <v>387.48599999999999</v>
      </c>
      <c r="E7" s="27" t="str">
        <f>TEXT(N7,"yyyy.mm.dd")&amp;"~"&amp;CHAR(10)&amp;TEXT(O7,"yyyy.mm.dd")&amp;CHAR(10)&amp;"("&amp;TEXT(P7,"#,#0")&amp;"일)"</f>
        <v>2011.05.20~
2022.01.19
(3,898일)</v>
      </c>
      <c r="F7" s="28">
        <f t="shared" si="3"/>
        <v>365</v>
      </c>
      <c r="G7" s="29">
        <f t="shared" si="0"/>
        <v>3.63</v>
      </c>
      <c r="H7" s="35"/>
      <c r="I7" s="31"/>
      <c r="K7" s="9" t="s">
        <v>15</v>
      </c>
      <c r="L7" s="9" t="s">
        <v>16</v>
      </c>
      <c r="M7" s="32">
        <v>387.48599999999999</v>
      </c>
      <c r="N7" s="33">
        <v>40683</v>
      </c>
      <c r="O7" s="33">
        <v>44580</v>
      </c>
      <c r="P7" s="34">
        <f t="shared" si="4"/>
        <v>3898</v>
      </c>
    </row>
    <row r="8" spans="1:16" ht="99.75" customHeight="1" x14ac:dyDescent="0.3">
      <c r="A8" s="23">
        <v>4</v>
      </c>
      <c r="B8" s="24" t="str">
        <f t="shared" si="1"/>
        <v>원주~강릉 철도건설(평창~강릉) 사후환경영향조사용역</v>
      </c>
      <c r="C8" s="25" t="str">
        <f t="shared" si="1"/>
        <v>한국철도시설공단</v>
      </c>
      <c r="D8" s="26">
        <f t="shared" si="1"/>
        <v>2333.06</v>
      </c>
      <c r="E8" s="27" t="str">
        <f t="shared" si="2"/>
        <v>2012.10.24~
2020.12.30
(2,990일)</v>
      </c>
      <c r="F8" s="28">
        <f t="shared" si="3"/>
        <v>69</v>
      </c>
      <c r="G8" s="29">
        <f t="shared" si="0"/>
        <v>5.38</v>
      </c>
      <c r="H8" s="35"/>
      <c r="I8" s="31"/>
      <c r="K8" s="9" t="s">
        <v>17</v>
      </c>
      <c r="L8" s="9" t="s">
        <v>12</v>
      </c>
      <c r="M8" s="32">
        <v>2333.06</v>
      </c>
      <c r="N8" s="33">
        <v>41206</v>
      </c>
      <c r="O8" s="33">
        <v>44195</v>
      </c>
      <c r="P8" s="34">
        <f t="shared" si="4"/>
        <v>2990</v>
      </c>
    </row>
    <row r="9" spans="1:16" ht="99.75" customHeight="1" x14ac:dyDescent="0.3">
      <c r="A9" s="23">
        <v>5</v>
      </c>
      <c r="B9" s="24" t="str">
        <f t="shared" si="1"/>
        <v>산성터널 접속도로(금정측) 건설공사 사후환경영향조사 용역</v>
      </c>
      <c r="C9" s="25" t="str">
        <f t="shared" si="1"/>
        <v>부산광역시 건설본부</v>
      </c>
      <c r="D9" s="26">
        <f t="shared" si="1"/>
        <v>1076.48</v>
      </c>
      <c r="E9" s="27" t="str">
        <f t="shared" si="2"/>
        <v>2014.08.28~
2025.02.22
(3,832일)</v>
      </c>
      <c r="F9" s="28">
        <f t="shared" si="3"/>
        <v>365</v>
      </c>
      <c r="G9" s="29">
        <f t="shared" si="0"/>
        <v>10.25</v>
      </c>
      <c r="H9" s="35"/>
      <c r="I9" s="31"/>
      <c r="K9" s="9" t="s">
        <v>18</v>
      </c>
      <c r="L9" s="9" t="s">
        <v>19</v>
      </c>
      <c r="M9" s="9">
        <v>1076.48</v>
      </c>
      <c r="N9" s="33">
        <v>41879</v>
      </c>
      <c r="O9" s="33">
        <v>45710</v>
      </c>
      <c r="P9" s="34">
        <f t="shared" si="4"/>
        <v>3832</v>
      </c>
    </row>
    <row r="10" spans="1:16" ht="99.75" customHeight="1" x14ac:dyDescent="0.3">
      <c r="A10" s="23">
        <v>6</v>
      </c>
      <c r="B10" s="24" t="str">
        <f t="shared" si="1"/>
        <v>군포첨단산업단지 조성사업 사후환경영향조사 용역</v>
      </c>
      <c r="C10" s="25" t="str">
        <f t="shared" si="1"/>
        <v>경기도 군포시</v>
      </c>
      <c r="D10" s="26">
        <f t="shared" si="1"/>
        <v>534.70000000000005</v>
      </c>
      <c r="E10" s="27" t="str">
        <f t="shared" si="2"/>
        <v>2015.05.06~
2022.12.30
(2,796일)</v>
      </c>
      <c r="F10" s="28">
        <f t="shared" si="3"/>
        <v>365</v>
      </c>
      <c r="G10" s="29">
        <f t="shared" si="0"/>
        <v>6.98</v>
      </c>
      <c r="H10" s="35"/>
      <c r="I10" s="31"/>
      <c r="K10" s="9" t="s">
        <v>20</v>
      </c>
      <c r="L10" s="9" t="s">
        <v>21</v>
      </c>
      <c r="M10" s="32">
        <v>534.70000000000005</v>
      </c>
      <c r="N10" s="33">
        <v>42130</v>
      </c>
      <c r="O10" s="33">
        <v>44925</v>
      </c>
      <c r="P10" s="34">
        <f t="shared" si="4"/>
        <v>2796</v>
      </c>
    </row>
    <row r="11" spans="1:16" ht="99.75" customHeight="1" x14ac:dyDescent="0.3">
      <c r="A11" s="23">
        <v>7</v>
      </c>
      <c r="B11" s="24" t="str">
        <f t="shared" si="1"/>
        <v>국제과학비즈니스벨트 거점지구(신동,둔곡) 개발사업 사후환경조사(공사시) 용역</v>
      </c>
      <c r="C11" s="25" t="str">
        <f t="shared" si="1"/>
        <v>한국토지주택공사</v>
      </c>
      <c r="D11" s="26">
        <f t="shared" si="1"/>
        <v>456.76400000000001</v>
      </c>
      <c r="E11" s="27" t="str">
        <f t="shared" si="2"/>
        <v>2016.06.10~
2020.12.31
(1,666일)</v>
      </c>
      <c r="F11" s="28">
        <f t="shared" si="3"/>
        <v>70</v>
      </c>
      <c r="G11" s="29">
        <f t="shared" si="0"/>
        <v>1.92</v>
      </c>
      <c r="H11" s="35"/>
      <c r="I11" s="31"/>
      <c r="K11" s="9" t="s">
        <v>22</v>
      </c>
      <c r="L11" s="9" t="s">
        <v>23</v>
      </c>
      <c r="M11" s="32">
        <v>456.76400000000001</v>
      </c>
      <c r="N11" s="33">
        <v>42531</v>
      </c>
      <c r="O11" s="33">
        <v>44196</v>
      </c>
      <c r="P11" s="34">
        <f t="shared" si="4"/>
        <v>1666</v>
      </c>
    </row>
    <row r="12" spans="1:16" ht="99.75" customHeight="1" x14ac:dyDescent="0.3">
      <c r="A12" s="23">
        <v>8</v>
      </c>
      <c r="B12" s="24" t="str">
        <f t="shared" si="1"/>
        <v>도시철도 사상~하단선 건설사업 사후환경영향조사 용역</v>
      </c>
      <c r="C12" s="25" t="str">
        <f t="shared" si="1"/>
        <v>부산교통공사</v>
      </c>
      <c r="D12" s="26">
        <f t="shared" si="1"/>
        <v>1302.3</v>
      </c>
      <c r="E12" s="27" t="str">
        <f t="shared" si="2"/>
        <v>2016.07.25~
2025.01.24
(3,106일)</v>
      </c>
      <c r="F12" s="28">
        <f t="shared" si="3"/>
        <v>365</v>
      </c>
      <c r="G12" s="29">
        <f t="shared" si="0"/>
        <v>15.3</v>
      </c>
      <c r="H12" s="35"/>
      <c r="I12" s="31"/>
      <c r="K12" s="9" t="s">
        <v>24</v>
      </c>
      <c r="L12" s="9" t="s">
        <v>25</v>
      </c>
      <c r="M12" s="32">
        <v>1302.3</v>
      </c>
      <c r="N12" s="33">
        <v>42576</v>
      </c>
      <c r="O12" s="33">
        <v>45681</v>
      </c>
      <c r="P12" s="34">
        <f t="shared" si="4"/>
        <v>3106</v>
      </c>
    </row>
    <row r="13" spans="1:16" ht="99.75" customHeight="1" x14ac:dyDescent="0.3">
      <c r="A13" s="23">
        <v>9</v>
      </c>
      <c r="B13" s="24" t="str">
        <f t="shared" si="1"/>
        <v>죽율~장현~목감간 도로개설사업 전략 및 환경영향평가용역</v>
      </c>
      <c r="C13" s="25" t="str">
        <f t="shared" si="1"/>
        <v>한국토지주택공사</v>
      </c>
      <c r="D13" s="26">
        <f t="shared" si="1"/>
        <v>418.69</v>
      </c>
      <c r="E13" s="27" t="str">
        <f t="shared" si="2"/>
        <v>2016.08.01~
2018.07.31
(730일)</v>
      </c>
      <c r="F13" s="28" t="s">
        <v>26</v>
      </c>
      <c r="G13" s="29" t="s">
        <v>27</v>
      </c>
      <c r="H13" s="35"/>
      <c r="I13" s="31" t="s">
        <v>28</v>
      </c>
      <c r="K13" s="9" t="s">
        <v>29</v>
      </c>
      <c r="L13" s="9" t="s">
        <v>23</v>
      </c>
      <c r="M13" s="32">
        <v>418.69</v>
      </c>
      <c r="N13" s="33">
        <v>42583</v>
      </c>
      <c r="O13" s="33">
        <v>43312</v>
      </c>
      <c r="P13" s="34">
        <f t="shared" si="4"/>
        <v>730</v>
      </c>
    </row>
    <row r="14" spans="1:16" ht="99.75" customHeight="1" x14ac:dyDescent="0.3">
      <c r="A14" s="23">
        <v>10</v>
      </c>
      <c r="B14" s="24" t="str">
        <f t="shared" si="1"/>
        <v>진도항(구 팽목항)개발사업 사후환경영향조사용역</v>
      </c>
      <c r="C14" s="25" t="str">
        <f t="shared" si="1"/>
        <v>전라남도</v>
      </c>
      <c r="D14" s="26">
        <f t="shared" si="1"/>
        <v>1648</v>
      </c>
      <c r="E14" s="27" t="str">
        <f t="shared" si="2"/>
        <v>2017.04.26~
2025.11.21
(3,132일)</v>
      </c>
      <c r="F14" s="28">
        <f t="shared" si="3"/>
        <v>365</v>
      </c>
      <c r="G14" s="29">
        <f t="shared" si="0"/>
        <v>19.21</v>
      </c>
      <c r="H14" s="35"/>
      <c r="I14" s="31"/>
      <c r="K14" s="9" t="s">
        <v>30</v>
      </c>
      <c r="L14" s="9" t="s">
        <v>31</v>
      </c>
      <c r="M14" s="32">
        <v>1648</v>
      </c>
      <c r="N14" s="33">
        <v>42851</v>
      </c>
      <c r="O14" s="33">
        <v>45982</v>
      </c>
      <c r="P14" s="34">
        <f t="shared" si="4"/>
        <v>3132</v>
      </c>
    </row>
    <row r="15" spans="1:16" ht="99.75" customHeight="1" x14ac:dyDescent="0.3">
      <c r="A15" s="23">
        <v>11</v>
      </c>
      <c r="B15" s="24" t="str">
        <f t="shared" si="1"/>
        <v>영산강~승달산 만남의길 조성사업 사후환경영향조사용역</v>
      </c>
      <c r="C15" s="25" t="str">
        <f t="shared" si="1"/>
        <v>전라남도 무안군</v>
      </c>
      <c r="D15" s="26">
        <f t="shared" si="1"/>
        <v>553.96</v>
      </c>
      <c r="E15" s="27" t="str">
        <f t="shared" si="2"/>
        <v>2017.05.03~
2023.05.01
(2,190일)</v>
      </c>
      <c r="F15" s="28">
        <f t="shared" si="3"/>
        <v>365</v>
      </c>
      <c r="G15" s="29">
        <f t="shared" si="0"/>
        <v>9.23</v>
      </c>
      <c r="H15" s="35"/>
      <c r="I15" s="31"/>
      <c r="K15" s="9" t="s">
        <v>32</v>
      </c>
      <c r="L15" s="9" t="s">
        <v>33</v>
      </c>
      <c r="M15" s="32">
        <v>553.96</v>
      </c>
      <c r="N15" s="33">
        <v>42858</v>
      </c>
      <c r="O15" s="33">
        <v>45047</v>
      </c>
      <c r="P15" s="34">
        <f t="shared" si="4"/>
        <v>2190</v>
      </c>
    </row>
    <row r="16" spans="1:16" ht="99.75" customHeight="1" x14ac:dyDescent="0.3">
      <c r="A16" s="23">
        <v>12</v>
      </c>
      <c r="B16" s="24" t="str">
        <f t="shared" si="1"/>
        <v>생곡지구(생곡산업단지)개발사업 사후환경영향조사(운영시)용역</v>
      </c>
      <c r="C16" s="25" t="str">
        <f t="shared" si="1"/>
        <v>부산도시공사</v>
      </c>
      <c r="D16" s="26">
        <f t="shared" si="1"/>
        <v>550</v>
      </c>
      <c r="E16" s="27" t="str">
        <f t="shared" si="2"/>
        <v>2018.03.21~
2021.03.20
(1,096일)</v>
      </c>
      <c r="F16" s="28">
        <f t="shared" si="3"/>
        <v>149</v>
      </c>
      <c r="G16" s="29">
        <f t="shared" si="0"/>
        <v>7.48</v>
      </c>
      <c r="H16" s="35"/>
      <c r="I16" s="31"/>
      <c r="K16" s="9" t="s">
        <v>34</v>
      </c>
      <c r="L16" s="9" t="s">
        <v>35</v>
      </c>
      <c r="M16" s="32">
        <v>550</v>
      </c>
      <c r="N16" s="33">
        <v>43180</v>
      </c>
      <c r="O16" s="33">
        <v>44275</v>
      </c>
      <c r="P16" s="34">
        <f t="shared" si="4"/>
        <v>1096</v>
      </c>
    </row>
    <row r="17" spans="1:16" ht="99.75" customHeight="1" x14ac:dyDescent="0.3">
      <c r="A17" s="23">
        <v>13</v>
      </c>
      <c r="B17" s="24" t="str">
        <f t="shared" si="1"/>
        <v>고령군 소하천정비 종합계획 수립 전략환경영향평가 용역</v>
      </c>
      <c r="C17" s="25" t="str">
        <f t="shared" si="1"/>
        <v>경상북도 고령군</v>
      </c>
      <c r="D17" s="26">
        <f t="shared" si="1"/>
        <v>662.8</v>
      </c>
      <c r="E17" s="27" t="str">
        <f t="shared" si="2"/>
        <v>2018.06.08~
2020.03.31
(663일)</v>
      </c>
      <c r="F17" s="28">
        <v>37</v>
      </c>
      <c r="G17" s="29" t="s">
        <v>27</v>
      </c>
      <c r="H17" s="35"/>
      <c r="I17" s="31" t="s">
        <v>36</v>
      </c>
      <c r="K17" s="9" t="s">
        <v>37</v>
      </c>
      <c r="L17" s="9" t="s">
        <v>38</v>
      </c>
      <c r="M17" s="32">
        <v>662.8</v>
      </c>
      <c r="N17" s="33">
        <v>43259</v>
      </c>
      <c r="O17" s="33">
        <v>43921</v>
      </c>
      <c r="P17" s="34">
        <f t="shared" si="4"/>
        <v>663</v>
      </c>
    </row>
    <row r="18" spans="1:16" ht="99.75" customHeight="1" x14ac:dyDescent="0.3">
      <c r="A18" s="23">
        <v>14</v>
      </c>
      <c r="B18" s="24" t="str">
        <f t="shared" si="1"/>
        <v>포항~안동(1-2)간 도로건설공사 사후환경영향조사용역</v>
      </c>
      <c r="C18" s="25" t="str">
        <f t="shared" si="1"/>
        <v>경상북도</v>
      </c>
      <c r="D18" s="26">
        <f t="shared" si="1"/>
        <v>1161</v>
      </c>
      <c r="E18" s="27" t="str">
        <f t="shared" si="2"/>
        <v>2019.11.12~
2028.11.08
(3,285일)</v>
      </c>
      <c r="F18" s="28">
        <f t="shared" si="3"/>
        <v>365</v>
      </c>
      <c r="G18" s="29">
        <f t="shared" si="0"/>
        <v>12.9</v>
      </c>
      <c r="H18" s="35"/>
      <c r="I18" s="31"/>
      <c r="K18" s="9" t="s">
        <v>39</v>
      </c>
      <c r="L18" s="9" t="s">
        <v>40</v>
      </c>
      <c r="M18" s="32">
        <v>1161</v>
      </c>
      <c r="N18" s="33">
        <v>43781</v>
      </c>
      <c r="O18" s="33">
        <v>47065</v>
      </c>
      <c r="P18" s="34">
        <f t="shared" si="4"/>
        <v>3285</v>
      </c>
    </row>
    <row r="19" spans="1:16" ht="99.75" customHeight="1" x14ac:dyDescent="0.3">
      <c r="A19" s="23">
        <v>15</v>
      </c>
      <c r="B19" s="24" t="str">
        <f t="shared" si="1"/>
        <v>부산ㆍ진해경제자유구역 미음지구 개발사업 사후환경영향조사(운영시)용역</v>
      </c>
      <c r="C19" s="25" t="str">
        <f t="shared" si="1"/>
        <v>부산도시공사</v>
      </c>
      <c r="D19" s="26">
        <f t="shared" si="1"/>
        <v>352.99</v>
      </c>
      <c r="E19" s="27" t="str">
        <f t="shared" si="2"/>
        <v>2020.01.01~
2022.12.31
(1,096일)</v>
      </c>
      <c r="F19" s="28">
        <f t="shared" si="3"/>
        <v>365</v>
      </c>
      <c r="G19" s="29">
        <f t="shared" si="0"/>
        <v>11.76</v>
      </c>
      <c r="H19" s="35"/>
      <c r="I19" s="31"/>
      <c r="K19" s="9" t="s">
        <v>41</v>
      </c>
      <c r="L19" s="9" t="s">
        <v>35</v>
      </c>
      <c r="M19" s="32">
        <v>352.99</v>
      </c>
      <c r="N19" s="33">
        <v>43831</v>
      </c>
      <c r="O19" s="33">
        <v>44926</v>
      </c>
      <c r="P19" s="34">
        <f t="shared" si="4"/>
        <v>1096</v>
      </c>
    </row>
    <row r="20" spans="1:16" ht="50.1" customHeight="1" thickBot="1" x14ac:dyDescent="0.35">
      <c r="A20" s="36"/>
      <c r="B20" s="37" t="s">
        <v>42</v>
      </c>
      <c r="C20" s="37"/>
      <c r="D20" s="38"/>
      <c r="E20" s="38"/>
      <c r="F20" s="39"/>
      <c r="G20" s="40">
        <f>SUM(G5:G19)</f>
        <v>120.99000000000002</v>
      </c>
      <c r="H20" s="40"/>
      <c r="I20" s="41"/>
      <c r="N20" s="42"/>
      <c r="O20" s="42"/>
      <c r="P20" s="34"/>
    </row>
    <row r="21" spans="1:16" ht="19.5" customHeight="1" x14ac:dyDescent="0.3">
      <c r="A21" s="13"/>
      <c r="B21" s="43"/>
      <c r="C21" s="43"/>
      <c r="D21" s="44"/>
      <c r="E21" s="44"/>
      <c r="F21" s="45"/>
      <c r="G21" s="46"/>
      <c r="H21" s="46"/>
      <c r="N21" s="47"/>
      <c r="O21" s="47"/>
      <c r="P21" s="48"/>
    </row>
    <row r="22" spans="1:16" ht="19.5" customHeight="1" x14ac:dyDescent="0.3">
      <c r="A22" s="13"/>
      <c r="B22" s="43"/>
      <c r="C22" s="43"/>
      <c r="D22" s="44"/>
      <c r="E22" s="44"/>
      <c r="F22" s="45"/>
      <c r="G22" s="46"/>
      <c r="H22" s="46"/>
      <c r="N22" s="47"/>
      <c r="O22" s="47"/>
      <c r="P22" s="48"/>
    </row>
    <row r="23" spans="1:16" ht="19.5" customHeight="1" x14ac:dyDescent="0.3">
      <c r="B23" s="43"/>
      <c r="C23" s="43"/>
      <c r="D23" s="44"/>
      <c r="E23" s="44"/>
      <c r="F23" s="45"/>
      <c r="G23" s="46"/>
      <c r="H23" s="46"/>
      <c r="N23" s="47"/>
      <c r="O23" s="47"/>
      <c r="P23" s="48"/>
    </row>
    <row r="24" spans="1:16" ht="19.5" customHeight="1" x14ac:dyDescent="0.3">
      <c r="B24" s="43"/>
      <c r="C24" s="43"/>
      <c r="D24" s="44"/>
      <c r="E24" s="44"/>
      <c r="F24" s="45"/>
      <c r="G24" s="46"/>
      <c r="H24" s="46"/>
      <c r="N24" s="47"/>
      <c r="O24" s="47"/>
      <c r="P24" s="48"/>
    </row>
    <row r="25" spans="1:16" ht="19.5" customHeight="1" x14ac:dyDescent="0.3">
      <c r="B25" s="43"/>
      <c r="C25" s="43"/>
      <c r="D25" s="44"/>
      <c r="E25" s="44"/>
      <c r="F25" s="45"/>
      <c r="G25" s="46"/>
      <c r="H25" s="46"/>
      <c r="N25" s="47"/>
      <c r="O25" s="47"/>
      <c r="P25" s="48"/>
    </row>
    <row r="26" spans="1:16" ht="19.5" customHeight="1" x14ac:dyDescent="0.3">
      <c r="B26" s="43"/>
      <c r="C26" s="43"/>
      <c r="D26" s="44"/>
      <c r="E26" s="44"/>
      <c r="F26" s="45"/>
      <c r="G26" s="46"/>
      <c r="H26" s="46"/>
      <c r="N26" s="47"/>
      <c r="O26" s="47"/>
      <c r="P26" s="48"/>
    </row>
    <row r="27" spans="1:16" ht="19.5" customHeight="1" x14ac:dyDescent="0.3">
      <c r="B27" s="43"/>
      <c r="C27" s="43"/>
      <c r="D27" s="44"/>
      <c r="E27" s="44"/>
      <c r="F27" s="45"/>
      <c r="G27" s="46"/>
      <c r="H27" s="46"/>
      <c r="N27" s="47"/>
      <c r="O27" s="47"/>
      <c r="P27" s="48"/>
    </row>
    <row r="28" spans="1:16" x14ac:dyDescent="0.3">
      <c r="B28" s="43"/>
      <c r="C28" s="43"/>
      <c r="D28" s="44"/>
      <c r="E28" s="44"/>
      <c r="F28" s="45"/>
      <c r="G28" s="46"/>
      <c r="H28" s="46"/>
      <c r="N28" s="47"/>
      <c r="O28" s="47"/>
      <c r="P28" s="48"/>
    </row>
    <row r="29" spans="1:16" x14ac:dyDescent="0.3">
      <c r="B29" s="43"/>
      <c r="C29" s="43"/>
      <c r="D29" s="44"/>
      <c r="E29" s="44"/>
      <c r="F29" s="45"/>
      <c r="G29" s="46"/>
      <c r="H29" s="46"/>
      <c r="N29" s="47"/>
      <c r="O29" s="47"/>
      <c r="P29" s="48"/>
    </row>
    <row r="30" spans="1:16" x14ac:dyDescent="0.3">
      <c r="B30" s="43"/>
      <c r="C30" s="43"/>
      <c r="D30" s="44"/>
      <c r="E30" s="44"/>
      <c r="F30" s="45"/>
      <c r="G30" s="46"/>
      <c r="H30" s="46"/>
      <c r="N30" s="47"/>
      <c r="O30" s="47"/>
      <c r="P30" s="48"/>
    </row>
    <row r="31" spans="1:16" x14ac:dyDescent="0.3">
      <c r="B31" s="43"/>
      <c r="C31" s="43"/>
      <c r="D31" s="44"/>
      <c r="E31" s="44"/>
      <c r="F31" s="45"/>
      <c r="G31" s="46"/>
      <c r="H31" s="46"/>
      <c r="N31" s="47"/>
      <c r="O31" s="47"/>
      <c r="P31" s="48"/>
    </row>
    <row r="32" spans="1:16" x14ac:dyDescent="0.3">
      <c r="D32" s="49"/>
      <c r="E32" s="49"/>
    </row>
    <row r="33" spans="2:16" x14ac:dyDescent="0.3">
      <c r="D33" s="49"/>
      <c r="E33" s="49"/>
    </row>
    <row r="34" spans="2:16" x14ac:dyDescent="0.3">
      <c r="D34" s="49"/>
      <c r="E34" s="49"/>
    </row>
    <row r="35" spans="2:16" x14ac:dyDescent="0.3">
      <c r="D35" s="49"/>
      <c r="E35" s="49"/>
    </row>
    <row r="36" spans="2:16" x14ac:dyDescent="0.3">
      <c r="D36" s="49"/>
      <c r="E36" s="49"/>
    </row>
    <row r="37" spans="2:16" x14ac:dyDescent="0.3">
      <c r="D37" s="49"/>
      <c r="E37" s="49"/>
    </row>
    <row r="38" spans="2:16" x14ac:dyDescent="0.3">
      <c r="D38" s="49"/>
      <c r="E38" s="49"/>
    </row>
    <row r="39" spans="2:16" s="4" customFormat="1" x14ac:dyDescent="0.3">
      <c r="B39" s="8"/>
      <c r="C39" s="8"/>
      <c r="D39" s="49"/>
      <c r="E39" s="49"/>
      <c r="F39" s="5"/>
      <c r="G39" s="6"/>
      <c r="H39" s="6"/>
      <c r="I39" s="7"/>
      <c r="K39" s="10"/>
      <c r="L39" s="10"/>
      <c r="M39" s="10"/>
      <c r="N39" s="10"/>
      <c r="O39" s="10"/>
      <c r="P39" s="11"/>
    </row>
    <row r="40" spans="2:16" s="4" customFormat="1" x14ac:dyDescent="0.3">
      <c r="B40" s="8"/>
      <c r="C40" s="8"/>
      <c r="D40" s="49"/>
      <c r="E40" s="49"/>
      <c r="F40" s="5"/>
      <c r="G40" s="6"/>
      <c r="H40" s="6"/>
      <c r="I40" s="7"/>
      <c r="K40" s="10"/>
      <c r="L40" s="10"/>
      <c r="M40" s="10"/>
      <c r="N40" s="10"/>
      <c r="O40" s="10"/>
      <c r="P40" s="11"/>
    </row>
    <row r="41" spans="2:16" s="4" customFormat="1" x14ac:dyDescent="0.3">
      <c r="B41" s="8"/>
      <c r="C41" s="8"/>
      <c r="D41" s="49"/>
      <c r="E41" s="49"/>
      <c r="F41" s="5"/>
      <c r="G41" s="6"/>
      <c r="H41" s="6"/>
      <c r="I41" s="7"/>
      <c r="K41" s="10"/>
      <c r="L41" s="10"/>
      <c r="M41" s="10"/>
      <c r="N41" s="10"/>
      <c r="O41" s="10"/>
      <c r="P41" s="11"/>
    </row>
    <row r="42" spans="2:16" s="4" customFormat="1" x14ac:dyDescent="0.3">
      <c r="B42" s="8"/>
      <c r="C42" s="8"/>
      <c r="D42" s="49"/>
      <c r="E42" s="49"/>
      <c r="F42" s="5"/>
      <c r="G42" s="6"/>
      <c r="H42" s="6"/>
      <c r="I42" s="7"/>
      <c r="K42" s="10"/>
      <c r="L42" s="10"/>
      <c r="M42" s="10"/>
      <c r="N42" s="10"/>
      <c r="O42" s="10"/>
      <c r="P42" s="11"/>
    </row>
    <row r="43" spans="2:16" s="4" customFormat="1" x14ac:dyDescent="0.3">
      <c r="B43" s="8"/>
      <c r="C43" s="8"/>
      <c r="D43" s="49"/>
      <c r="E43" s="49"/>
      <c r="F43" s="5"/>
      <c r="G43" s="6"/>
      <c r="H43" s="6"/>
      <c r="I43" s="7"/>
      <c r="K43" s="10"/>
      <c r="L43" s="10"/>
      <c r="M43" s="10"/>
      <c r="N43" s="10"/>
      <c r="O43" s="10"/>
      <c r="P43" s="11"/>
    </row>
    <row r="44" spans="2:16" s="4" customFormat="1" x14ac:dyDescent="0.3">
      <c r="B44" s="8"/>
      <c r="C44" s="8"/>
      <c r="D44" s="49"/>
      <c r="E44" s="49"/>
      <c r="F44" s="5"/>
      <c r="G44" s="6"/>
      <c r="H44" s="6"/>
      <c r="I44" s="7"/>
      <c r="K44" s="10"/>
      <c r="L44" s="10"/>
      <c r="M44" s="10"/>
      <c r="N44" s="10"/>
      <c r="O44" s="10"/>
      <c r="P44" s="11"/>
    </row>
    <row r="45" spans="2:16" s="4" customFormat="1" x14ac:dyDescent="0.3">
      <c r="B45" s="8"/>
      <c r="C45" s="8"/>
      <c r="D45" s="49"/>
      <c r="E45" s="49"/>
      <c r="F45" s="5"/>
      <c r="G45" s="6"/>
      <c r="H45" s="6"/>
      <c r="I45" s="7"/>
      <c r="K45" s="10"/>
      <c r="L45" s="10"/>
      <c r="M45" s="10"/>
      <c r="N45" s="10"/>
      <c r="O45" s="10"/>
      <c r="P45" s="11"/>
    </row>
  </sheetData>
  <mergeCells count="2">
    <mergeCell ref="A1:B1"/>
    <mergeCell ref="N4:O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&amp;L&amp;A&amp;R&amp;N&amp;[-&amp;P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46"/>
  <sheetViews>
    <sheetView view="pageBreakPreview" zoomScaleNormal="100" zoomScaleSheetLayoutView="100" workbookViewId="0">
      <selection sqref="A1:B1"/>
    </sheetView>
  </sheetViews>
  <sheetFormatPr defaultRowHeight="13.5" x14ac:dyDescent="0.3"/>
  <cols>
    <col min="1" max="1" width="4.375" style="4" customWidth="1"/>
    <col min="2" max="2" width="16.75" style="8" customWidth="1"/>
    <col min="3" max="3" width="10.375" style="8" customWidth="1"/>
    <col min="4" max="5" width="10.625" style="4" customWidth="1"/>
    <col min="6" max="6" width="8.75" style="5" customWidth="1"/>
    <col min="7" max="8" width="9.25" style="6" customWidth="1"/>
    <col min="9" max="9" width="10.25" style="7" customWidth="1"/>
    <col min="10" max="10" width="9" style="8"/>
    <col min="11" max="11" width="11.625" style="9" bestFit="1" customWidth="1"/>
    <col min="12" max="12" width="9" style="9"/>
    <col min="13" max="13" width="9.125" style="9" bestFit="1" customWidth="1"/>
    <col min="14" max="15" width="8.625" style="10" customWidth="1"/>
    <col min="16" max="16" width="6.75" style="11" customWidth="1"/>
    <col min="17" max="16384" width="9" style="8"/>
  </cols>
  <sheetData>
    <row r="1" spans="1:16" ht="30.75" customHeight="1" x14ac:dyDescent="0.3">
      <c r="A1" s="1" t="s">
        <v>0</v>
      </c>
      <c r="B1" s="2"/>
      <c r="C1" s="3"/>
    </row>
    <row r="2" spans="1:16" ht="21" customHeight="1" x14ac:dyDescent="0.3">
      <c r="A2" s="12" t="s">
        <v>43</v>
      </c>
      <c r="B2" s="12"/>
      <c r="C2" s="12"/>
      <c r="D2" s="13"/>
      <c r="E2" s="13"/>
    </row>
    <row r="3" spans="1:16" ht="12.75" customHeight="1" thickBot="1" x14ac:dyDescent="0.35">
      <c r="A3" s="12"/>
      <c r="B3" s="12"/>
      <c r="C3" s="12"/>
      <c r="D3" s="13"/>
      <c r="E3" s="13"/>
    </row>
    <row r="4" spans="1:16" s="4" customFormat="1" ht="55.5" customHeight="1" x14ac:dyDescent="0.3">
      <c r="A4" s="14" t="s">
        <v>2</v>
      </c>
      <c r="B4" s="15" t="s">
        <v>3</v>
      </c>
      <c r="C4" s="15" t="s">
        <v>4</v>
      </c>
      <c r="D4" s="16" t="s">
        <v>5</v>
      </c>
      <c r="E4" s="16" t="s">
        <v>6</v>
      </c>
      <c r="F4" s="17" t="s">
        <v>7</v>
      </c>
      <c r="G4" s="18" t="s">
        <v>8</v>
      </c>
      <c r="H4" s="18" t="s">
        <v>9</v>
      </c>
      <c r="I4" s="19" t="s">
        <v>10</v>
      </c>
      <c r="K4" s="20">
        <v>44127</v>
      </c>
      <c r="L4" s="10"/>
      <c r="M4" s="10"/>
      <c r="N4" s="21"/>
      <c r="O4" s="21"/>
      <c r="P4" s="22"/>
    </row>
    <row r="5" spans="1:16" ht="99.75" customHeight="1" x14ac:dyDescent="0.3">
      <c r="A5" s="23">
        <v>1</v>
      </c>
      <c r="B5" s="24" t="str">
        <f>K5</f>
        <v>남부권역 국민임대주택단지 제영향평가용역</v>
      </c>
      <c r="C5" s="25" t="str">
        <f>L5</f>
        <v>SH공사</v>
      </c>
      <c r="D5" s="26">
        <f>M5</f>
        <v>902.71900000000005</v>
      </c>
      <c r="E5" s="27" t="str">
        <f>TEXT(N5,"yyyy.mm.dd")&amp;"~"&amp;CHAR(10)&amp;TEXT(O5,"yyyy.mm.dd")&amp;CHAR(10)&amp;"("&amp;TEXT(P5,"#,#0")&amp;"일)"</f>
        <v>2005.06.27~
2017.12.31
(4,571일)</v>
      </c>
      <c r="F5" s="28">
        <v>0</v>
      </c>
      <c r="G5" s="29" t="s">
        <v>27</v>
      </c>
      <c r="H5" s="30">
        <v>7</v>
      </c>
      <c r="I5" s="31" t="s">
        <v>44</v>
      </c>
      <c r="K5" s="9" t="s">
        <v>45</v>
      </c>
      <c r="L5" s="9" t="s">
        <v>46</v>
      </c>
      <c r="M5" s="32">
        <v>902.71900000000005</v>
      </c>
      <c r="N5" s="33">
        <v>38530</v>
      </c>
      <c r="O5" s="33">
        <v>43100</v>
      </c>
      <c r="P5" s="34">
        <f>O5-N5+1</f>
        <v>4571</v>
      </c>
    </row>
    <row r="6" spans="1:16" ht="99.75" customHeight="1" x14ac:dyDescent="0.3">
      <c r="A6" s="23">
        <v>2</v>
      </c>
      <c r="B6" s="24" t="str">
        <f t="shared" ref="B6:D20" si="0">K6</f>
        <v>인천국제공항 제2여객터미널 연결철도 사후환경영향조사용역</v>
      </c>
      <c r="C6" s="25" t="str">
        <f t="shared" si="0"/>
        <v>한국철도시설공단</v>
      </c>
      <c r="D6" s="26">
        <f t="shared" si="0"/>
        <v>863.5</v>
      </c>
      <c r="E6" s="27" t="str">
        <f t="shared" ref="E6:E20" si="1">TEXT(N6,"yyyy.mm.dd")&amp;"~"&amp;CHAR(10)&amp;TEXT(O6,"yyyy.mm.dd")&amp;CHAR(10)&amp;"("&amp;TEXT(P6,"#,#0")&amp;"일)"</f>
        <v>2014.02.07~
2021.01.31
(2,551일)</v>
      </c>
      <c r="F6" s="28">
        <f t="shared" ref="F6:F20" si="2">IF(O6-$K$4&gt;365,365,O6-$K$4+1)</f>
        <v>101</v>
      </c>
      <c r="G6" s="29">
        <f t="shared" ref="G6:G20" si="3">ROUND(M6*F6/P6/10,2)</f>
        <v>3.42</v>
      </c>
      <c r="H6" s="35"/>
      <c r="I6" s="31"/>
      <c r="K6" s="9" t="s">
        <v>47</v>
      </c>
      <c r="L6" s="9" t="s">
        <v>12</v>
      </c>
      <c r="M6" s="32">
        <v>863.5</v>
      </c>
      <c r="N6" s="33">
        <v>41677</v>
      </c>
      <c r="O6" s="33">
        <v>44227</v>
      </c>
      <c r="P6" s="34">
        <f t="shared" ref="P6:P20" si="4">O6-N6+1</f>
        <v>2551</v>
      </c>
    </row>
    <row r="7" spans="1:16" ht="99.75" customHeight="1" x14ac:dyDescent="0.3">
      <c r="A7" s="23">
        <v>3</v>
      </c>
      <c r="B7" s="24" t="str">
        <f t="shared" si="0"/>
        <v>산성터널 접속도로(금정측) 건설공사 사후환경영향조사 용역</v>
      </c>
      <c r="C7" s="25" t="str">
        <f t="shared" si="0"/>
        <v>부산광역시 건설본부</v>
      </c>
      <c r="D7" s="26">
        <f t="shared" si="0"/>
        <v>1076.48</v>
      </c>
      <c r="E7" s="27" t="str">
        <f t="shared" si="1"/>
        <v>2014.08.28~
2025.02.22
(3,832일)</v>
      </c>
      <c r="F7" s="28">
        <f t="shared" si="2"/>
        <v>365</v>
      </c>
      <c r="G7" s="29">
        <f t="shared" si="3"/>
        <v>10.25</v>
      </c>
      <c r="H7" s="35"/>
      <c r="I7" s="31"/>
      <c r="K7" s="9" t="s">
        <v>18</v>
      </c>
      <c r="L7" s="9" t="s">
        <v>19</v>
      </c>
      <c r="M7" s="32">
        <v>1076.48</v>
      </c>
      <c r="N7" s="33">
        <v>41879</v>
      </c>
      <c r="O7" s="33">
        <v>45710</v>
      </c>
      <c r="P7" s="34">
        <f t="shared" si="4"/>
        <v>3832</v>
      </c>
    </row>
    <row r="8" spans="1:16" ht="99.75" customHeight="1" x14ac:dyDescent="0.3">
      <c r="A8" s="23">
        <v>4</v>
      </c>
      <c r="B8" s="24" t="str">
        <f t="shared" si="0"/>
        <v>동해남부선(부산~울산) 복선전철 덕하차량기지 건설사업 사후환경영향조사용역</v>
      </c>
      <c r="C8" s="25" t="str">
        <f t="shared" si="0"/>
        <v>한국철도시설공단</v>
      </c>
      <c r="D8" s="26">
        <f t="shared" si="0"/>
        <v>1009.91</v>
      </c>
      <c r="E8" s="27" t="str">
        <f t="shared" si="1"/>
        <v>2014.09.05~
2021.04.30
(2,430일)</v>
      </c>
      <c r="F8" s="28">
        <f t="shared" si="2"/>
        <v>190</v>
      </c>
      <c r="G8" s="29">
        <f t="shared" si="3"/>
        <v>7.9</v>
      </c>
      <c r="H8" s="35"/>
      <c r="I8" s="31"/>
      <c r="K8" s="9" t="s">
        <v>48</v>
      </c>
      <c r="L8" s="9" t="s">
        <v>12</v>
      </c>
      <c r="M8" s="32">
        <v>1009.91</v>
      </c>
      <c r="N8" s="33">
        <v>41887</v>
      </c>
      <c r="O8" s="33">
        <v>44316</v>
      </c>
      <c r="P8" s="34">
        <f t="shared" si="4"/>
        <v>2430</v>
      </c>
    </row>
    <row r="9" spans="1:16" ht="99.75" customHeight="1" x14ac:dyDescent="0.3">
      <c r="A9" s="23">
        <v>5</v>
      </c>
      <c r="B9" s="24" t="str">
        <f t="shared" si="0"/>
        <v>동두천~연천 복선전철 사후환경영향조사용역</v>
      </c>
      <c r="C9" s="25" t="str">
        <f t="shared" si="0"/>
        <v>한국철도시설공단</v>
      </c>
      <c r="D9" s="26">
        <f t="shared" si="0"/>
        <v>2884.7</v>
      </c>
      <c r="E9" s="27" t="str">
        <f t="shared" si="1"/>
        <v>2015.02.13~
2024.11.30
(3,579일)</v>
      </c>
      <c r="F9" s="28">
        <f t="shared" si="2"/>
        <v>365</v>
      </c>
      <c r="G9" s="29">
        <f t="shared" si="3"/>
        <v>29.42</v>
      </c>
      <c r="H9" s="35"/>
      <c r="I9" s="31"/>
      <c r="K9" s="9" t="s">
        <v>49</v>
      </c>
      <c r="L9" s="9" t="s">
        <v>12</v>
      </c>
      <c r="M9" s="9">
        <v>2884.7</v>
      </c>
      <c r="N9" s="33">
        <v>42048</v>
      </c>
      <c r="O9" s="33">
        <v>45626</v>
      </c>
      <c r="P9" s="34">
        <f t="shared" si="4"/>
        <v>3579</v>
      </c>
    </row>
    <row r="10" spans="1:16" ht="99.75" customHeight="1" x14ac:dyDescent="0.3">
      <c r="A10" s="23">
        <v>6</v>
      </c>
      <c r="B10" s="24" t="str">
        <f t="shared" si="0"/>
        <v>원평천 신흥지구 등 2개소 사후환경영향조사용역</v>
      </c>
      <c r="C10" s="25" t="str">
        <f t="shared" si="0"/>
        <v>익산지방국토관리청</v>
      </c>
      <c r="D10" s="26">
        <f t="shared" si="0"/>
        <v>500.94</v>
      </c>
      <c r="E10" s="27" t="str">
        <f t="shared" si="1"/>
        <v>2016.12.28~
2022.11.26
(2,160일)</v>
      </c>
      <c r="F10" s="28">
        <f t="shared" si="2"/>
        <v>365</v>
      </c>
      <c r="G10" s="29">
        <f t="shared" si="3"/>
        <v>8.4600000000000009</v>
      </c>
      <c r="H10" s="35"/>
      <c r="I10" s="31"/>
      <c r="K10" s="9" t="s">
        <v>50</v>
      </c>
      <c r="L10" s="9" t="s">
        <v>51</v>
      </c>
      <c r="M10" s="32">
        <v>500.94</v>
      </c>
      <c r="N10" s="33">
        <v>42732</v>
      </c>
      <c r="O10" s="33">
        <v>44891</v>
      </c>
      <c r="P10" s="34">
        <f t="shared" si="4"/>
        <v>2160</v>
      </c>
    </row>
    <row r="11" spans="1:16" ht="99.75" customHeight="1" x14ac:dyDescent="0.3">
      <c r="A11" s="23">
        <v>7</v>
      </c>
      <c r="B11" s="24" t="str">
        <f t="shared" si="0"/>
        <v>단산~부석사간도로 건설공사 사후환경영향조사 용역</v>
      </c>
      <c r="C11" s="25" t="str">
        <f t="shared" si="0"/>
        <v>경상북도</v>
      </c>
      <c r="D11" s="26">
        <f t="shared" si="0"/>
        <v>2566</v>
      </c>
      <c r="E11" s="27" t="str">
        <f t="shared" si="1"/>
        <v>2017.03.28~
2027.02.03
(3,600일)</v>
      </c>
      <c r="F11" s="28">
        <f t="shared" si="2"/>
        <v>365</v>
      </c>
      <c r="G11" s="29">
        <f t="shared" si="3"/>
        <v>26.02</v>
      </c>
      <c r="H11" s="35"/>
      <c r="I11" s="31"/>
      <c r="K11" s="9" t="s">
        <v>52</v>
      </c>
      <c r="L11" s="9" t="s">
        <v>40</v>
      </c>
      <c r="M11" s="32">
        <v>2566</v>
      </c>
      <c r="N11" s="33">
        <v>42822</v>
      </c>
      <c r="O11" s="33">
        <v>46421</v>
      </c>
      <c r="P11" s="34">
        <f t="shared" si="4"/>
        <v>3600</v>
      </c>
    </row>
    <row r="12" spans="1:16" ht="99.75" customHeight="1" x14ac:dyDescent="0.3">
      <c r="A12" s="23">
        <v>8</v>
      </c>
      <c r="B12" s="24" t="str">
        <f t="shared" si="0"/>
        <v>영산강~승달산 만남의길 조성사업 사후환경영향조사용역</v>
      </c>
      <c r="C12" s="25" t="str">
        <f t="shared" si="0"/>
        <v>전라남도 무안군</v>
      </c>
      <c r="D12" s="26">
        <f t="shared" si="0"/>
        <v>553.96</v>
      </c>
      <c r="E12" s="27" t="str">
        <f t="shared" si="1"/>
        <v>2017.05.03~
2023.05.01
(2,190일)</v>
      </c>
      <c r="F12" s="28">
        <f t="shared" si="2"/>
        <v>365</v>
      </c>
      <c r="G12" s="29">
        <f t="shared" si="3"/>
        <v>9.23</v>
      </c>
      <c r="H12" s="35"/>
      <c r="I12" s="31"/>
      <c r="K12" s="9" t="s">
        <v>32</v>
      </c>
      <c r="L12" s="9" t="s">
        <v>33</v>
      </c>
      <c r="M12" s="32">
        <v>553.96</v>
      </c>
      <c r="N12" s="33">
        <v>42858</v>
      </c>
      <c r="O12" s="33">
        <v>45047</v>
      </c>
      <c r="P12" s="34">
        <f t="shared" si="4"/>
        <v>2190</v>
      </c>
    </row>
    <row r="13" spans="1:16" ht="99.75" customHeight="1" x14ac:dyDescent="0.3">
      <c r="A13" s="23">
        <v>9</v>
      </c>
      <c r="B13" s="24" t="str">
        <f t="shared" si="0"/>
        <v>단양~영월 도로건설공사 사후환경영향조사용역</v>
      </c>
      <c r="C13" s="25" t="str">
        <f t="shared" si="0"/>
        <v>대전지방국토관리청</v>
      </c>
      <c r="D13" s="26">
        <f t="shared" si="0"/>
        <v>1625</v>
      </c>
      <c r="E13" s="27" t="str">
        <f t="shared" si="1"/>
        <v>2017.09.27~
2027.08.05
(3,600일)</v>
      </c>
      <c r="F13" s="28">
        <f t="shared" si="2"/>
        <v>365</v>
      </c>
      <c r="G13" s="29">
        <f t="shared" si="3"/>
        <v>16.48</v>
      </c>
      <c r="H13" s="35"/>
      <c r="I13" s="31"/>
      <c r="K13" s="9" t="s">
        <v>53</v>
      </c>
      <c r="L13" s="9" t="s">
        <v>54</v>
      </c>
      <c r="M13" s="32">
        <v>1625</v>
      </c>
      <c r="N13" s="33">
        <v>43005</v>
      </c>
      <c r="O13" s="33">
        <v>46604</v>
      </c>
      <c r="P13" s="34">
        <f t="shared" si="4"/>
        <v>3600</v>
      </c>
    </row>
    <row r="14" spans="1:16" ht="99.75" customHeight="1" x14ac:dyDescent="0.3">
      <c r="A14" s="23">
        <v>10</v>
      </c>
      <c r="B14" s="24" t="str">
        <f t="shared" si="0"/>
        <v>고령군 소하천정비 종합계획 수립 전략환경영향평가 용역</v>
      </c>
      <c r="C14" s="25" t="str">
        <f t="shared" si="0"/>
        <v>경상북도 고령군</v>
      </c>
      <c r="D14" s="26">
        <f t="shared" si="0"/>
        <v>662.8</v>
      </c>
      <c r="E14" s="27" t="str">
        <f t="shared" si="1"/>
        <v>2018.06.08~
2020.03.31
(663일)</v>
      </c>
      <c r="F14" s="28">
        <v>37</v>
      </c>
      <c r="G14" s="29" t="s">
        <v>27</v>
      </c>
      <c r="H14" s="35"/>
      <c r="I14" s="31" t="s">
        <v>36</v>
      </c>
      <c r="K14" s="9" t="s">
        <v>37</v>
      </c>
      <c r="L14" s="9" t="s">
        <v>38</v>
      </c>
      <c r="M14" s="32">
        <v>662.8</v>
      </c>
      <c r="N14" s="33">
        <v>43259</v>
      </c>
      <c r="O14" s="33">
        <v>43921</v>
      </c>
      <c r="P14" s="34">
        <f t="shared" si="4"/>
        <v>663</v>
      </c>
    </row>
    <row r="15" spans="1:16" ht="99.75" customHeight="1" x14ac:dyDescent="0.3">
      <c r="A15" s="23">
        <v>11</v>
      </c>
      <c r="B15" s="24" t="str">
        <f t="shared" si="0"/>
        <v>울산다운2 공공주택지구 조성공사 사후환경영향조사(공사시) 용역</v>
      </c>
      <c r="C15" s="25" t="str">
        <f t="shared" si="0"/>
        <v>한국토지주택공사</v>
      </c>
      <c r="D15" s="26">
        <f t="shared" si="0"/>
        <v>772</v>
      </c>
      <c r="E15" s="27" t="str">
        <f t="shared" si="1"/>
        <v>2018.12.28~
2023.12.27
(1,826일)</v>
      </c>
      <c r="F15" s="28">
        <f t="shared" si="2"/>
        <v>365</v>
      </c>
      <c r="G15" s="29">
        <f t="shared" si="3"/>
        <v>15.43</v>
      </c>
      <c r="H15" s="35"/>
      <c r="I15" s="31"/>
      <c r="K15" s="9" t="s">
        <v>55</v>
      </c>
      <c r="L15" s="9" t="s">
        <v>23</v>
      </c>
      <c r="M15" s="32">
        <v>772</v>
      </c>
      <c r="N15" s="33">
        <v>43462</v>
      </c>
      <c r="O15" s="33">
        <v>45287</v>
      </c>
      <c r="P15" s="34">
        <f t="shared" si="4"/>
        <v>1826</v>
      </c>
    </row>
    <row r="16" spans="1:16" ht="99.75" customHeight="1" x14ac:dyDescent="0.3">
      <c r="A16" s="23">
        <v>12</v>
      </c>
      <c r="B16" s="24" t="str">
        <f t="shared" si="0"/>
        <v>밀양 나노융합 국가산업단지 개발사업 사후환경영향조사용역(공사시)</v>
      </c>
      <c r="C16" s="25" t="str">
        <f t="shared" si="0"/>
        <v>한국토지주택공사</v>
      </c>
      <c r="D16" s="26">
        <f t="shared" si="0"/>
        <v>723.57600000000002</v>
      </c>
      <c r="E16" s="27" t="str">
        <f t="shared" si="1"/>
        <v>2019.02.19~
2023.09.19
(1,674일)</v>
      </c>
      <c r="F16" s="28">
        <f t="shared" si="2"/>
        <v>365</v>
      </c>
      <c r="G16" s="29">
        <f t="shared" si="3"/>
        <v>15.78</v>
      </c>
      <c r="H16" s="35"/>
      <c r="I16" s="31"/>
      <c r="K16" s="9" t="s">
        <v>56</v>
      </c>
      <c r="L16" s="9" t="s">
        <v>23</v>
      </c>
      <c r="M16" s="32">
        <v>723.57600000000002</v>
      </c>
      <c r="N16" s="33">
        <v>43515</v>
      </c>
      <c r="O16" s="33">
        <v>45188</v>
      </c>
      <c r="P16" s="34">
        <f t="shared" si="4"/>
        <v>1674</v>
      </c>
    </row>
    <row r="17" spans="1:16" ht="99.75" customHeight="1" x14ac:dyDescent="0.3">
      <c r="A17" s="23">
        <v>13</v>
      </c>
      <c r="B17" s="24" t="str">
        <f t="shared" si="0"/>
        <v>증산~가천간 도로건설공사 사후환경영향조사용역</v>
      </c>
      <c r="C17" s="25" t="str">
        <f t="shared" si="0"/>
        <v>경상북도</v>
      </c>
      <c r="D17" s="26">
        <f t="shared" si="0"/>
        <v>1182.8</v>
      </c>
      <c r="E17" s="27" t="str">
        <f t="shared" si="1"/>
        <v>2019.05.02~
2029.04.28
(3,650일)</v>
      </c>
      <c r="F17" s="28">
        <f t="shared" si="2"/>
        <v>365</v>
      </c>
      <c r="G17" s="29">
        <f t="shared" si="3"/>
        <v>11.83</v>
      </c>
      <c r="H17" s="35"/>
      <c r="I17" s="31"/>
      <c r="K17" s="9" t="s">
        <v>57</v>
      </c>
      <c r="L17" s="9" t="s">
        <v>40</v>
      </c>
      <c r="M17" s="32">
        <v>1182.8</v>
      </c>
      <c r="N17" s="33">
        <v>43587</v>
      </c>
      <c r="O17" s="33">
        <v>47236</v>
      </c>
      <c r="P17" s="34">
        <f t="shared" si="4"/>
        <v>3650</v>
      </c>
    </row>
    <row r="18" spans="1:16" ht="99.75" customHeight="1" x14ac:dyDescent="0.3">
      <c r="A18" s="23">
        <v>14</v>
      </c>
      <c r="B18" s="24" t="str">
        <f t="shared" si="0"/>
        <v>국도31호선 영월-방림1 도로건설공사 사후환경영향조사용역(운영시)</v>
      </c>
      <c r="C18" s="25" t="str">
        <f t="shared" si="0"/>
        <v>원주지방국토관리청</v>
      </c>
      <c r="D18" s="26">
        <f t="shared" si="0"/>
        <v>482.4</v>
      </c>
      <c r="E18" s="27" t="str">
        <f t="shared" si="1"/>
        <v>2019.06.24~
2022.03.09
(990일)</v>
      </c>
      <c r="F18" s="28">
        <f t="shared" si="2"/>
        <v>365</v>
      </c>
      <c r="G18" s="29">
        <f t="shared" si="3"/>
        <v>17.79</v>
      </c>
      <c r="H18" s="35"/>
      <c r="I18" s="31"/>
      <c r="K18" s="9" t="s">
        <v>58</v>
      </c>
      <c r="L18" s="9" t="s">
        <v>59</v>
      </c>
      <c r="M18" s="32">
        <v>482.4</v>
      </c>
      <c r="N18" s="33">
        <v>43640</v>
      </c>
      <c r="O18" s="33">
        <v>44629</v>
      </c>
      <c r="P18" s="34">
        <f t="shared" si="4"/>
        <v>990</v>
      </c>
    </row>
    <row r="19" spans="1:16" ht="99.75" customHeight="1" x14ac:dyDescent="0.3">
      <c r="A19" s="23">
        <v>15</v>
      </c>
      <c r="B19" s="24" t="str">
        <f t="shared" si="0"/>
        <v>구리갈매 공공주택사업 사후환경영향조사(운영시) 용역</v>
      </c>
      <c r="C19" s="25" t="str">
        <f t="shared" si="0"/>
        <v>한국토지주택공사</v>
      </c>
      <c r="D19" s="26">
        <f t="shared" si="0"/>
        <v>386.7</v>
      </c>
      <c r="E19" s="27" t="str">
        <f t="shared" si="1"/>
        <v>2019.09.25~
2022.12.31
(1,194일)</v>
      </c>
      <c r="F19" s="28">
        <f t="shared" si="2"/>
        <v>365</v>
      </c>
      <c r="G19" s="29">
        <f t="shared" si="3"/>
        <v>11.82</v>
      </c>
      <c r="H19" s="35"/>
      <c r="I19" s="31"/>
      <c r="K19" s="9" t="s">
        <v>60</v>
      </c>
      <c r="L19" s="9" t="s">
        <v>23</v>
      </c>
      <c r="M19" s="32">
        <v>386.7</v>
      </c>
      <c r="N19" s="33">
        <v>43733</v>
      </c>
      <c r="O19" s="33">
        <v>44926</v>
      </c>
      <c r="P19" s="34">
        <f t="shared" si="4"/>
        <v>1194</v>
      </c>
    </row>
    <row r="20" spans="1:16" ht="86.25" customHeight="1" x14ac:dyDescent="0.3">
      <c r="A20" s="23">
        <v>16</v>
      </c>
      <c r="B20" s="24" t="str">
        <f t="shared" si="0"/>
        <v>포항~안동(1-2)간 도로건설공사 사후환경영향조사용역</v>
      </c>
      <c r="C20" s="25" t="str">
        <f t="shared" si="0"/>
        <v>경상북도</v>
      </c>
      <c r="D20" s="26">
        <f t="shared" si="0"/>
        <v>1161</v>
      </c>
      <c r="E20" s="27" t="str">
        <f t="shared" si="1"/>
        <v>2019.11.12~
2028.11.08
(3,285일)</v>
      </c>
      <c r="F20" s="28">
        <f t="shared" si="2"/>
        <v>365</v>
      </c>
      <c r="G20" s="29">
        <f t="shared" si="3"/>
        <v>12.9</v>
      </c>
      <c r="H20" s="50"/>
      <c r="I20" s="51"/>
      <c r="K20" s="9" t="s">
        <v>39</v>
      </c>
      <c r="L20" s="9" t="s">
        <v>40</v>
      </c>
      <c r="M20" s="9">
        <v>1161</v>
      </c>
      <c r="N20" s="33">
        <v>43781</v>
      </c>
      <c r="O20" s="33">
        <v>47065</v>
      </c>
      <c r="P20" s="34">
        <f t="shared" si="4"/>
        <v>3285</v>
      </c>
    </row>
    <row r="21" spans="1:16" ht="50.1" customHeight="1" thickBot="1" x14ac:dyDescent="0.35">
      <c r="A21" s="36"/>
      <c r="B21" s="37" t="s">
        <v>42</v>
      </c>
      <c r="C21" s="37"/>
      <c r="D21" s="38"/>
      <c r="E21" s="38"/>
      <c r="F21" s="39"/>
      <c r="G21" s="40">
        <f>SUM(G5:G20)</f>
        <v>196.73000000000002</v>
      </c>
      <c r="H21" s="40"/>
      <c r="I21" s="41"/>
      <c r="N21" s="42"/>
      <c r="O21" s="42"/>
      <c r="P21" s="34"/>
    </row>
    <row r="22" spans="1:16" ht="19.5" customHeight="1" x14ac:dyDescent="0.3">
      <c r="A22" s="13"/>
      <c r="B22" s="43"/>
      <c r="C22" s="43"/>
      <c r="D22" s="44"/>
      <c r="E22" s="44"/>
      <c r="F22" s="45"/>
      <c r="G22" s="46"/>
      <c r="H22" s="46"/>
      <c r="N22" s="47"/>
      <c r="O22" s="47"/>
      <c r="P22" s="48"/>
    </row>
    <row r="23" spans="1:16" ht="19.5" customHeight="1" x14ac:dyDescent="0.3">
      <c r="A23" s="13"/>
      <c r="B23" s="43"/>
      <c r="C23" s="43"/>
      <c r="D23" s="44"/>
      <c r="E23" s="44"/>
      <c r="F23" s="45"/>
      <c r="G23" s="46"/>
      <c r="H23" s="46"/>
      <c r="N23" s="47"/>
      <c r="O23" s="47"/>
      <c r="P23" s="48"/>
    </row>
    <row r="24" spans="1:16" ht="19.5" customHeight="1" x14ac:dyDescent="0.3">
      <c r="B24" s="43"/>
      <c r="C24" s="43"/>
      <c r="D24" s="44"/>
      <c r="E24" s="44"/>
      <c r="F24" s="45"/>
      <c r="G24" s="46"/>
      <c r="H24" s="46"/>
      <c r="N24" s="47"/>
      <c r="O24" s="47"/>
      <c r="P24" s="48"/>
    </row>
    <row r="25" spans="1:16" ht="19.5" customHeight="1" x14ac:dyDescent="0.3">
      <c r="B25" s="43"/>
      <c r="C25" s="43"/>
      <c r="D25" s="44"/>
      <c r="E25" s="44"/>
      <c r="F25" s="45"/>
      <c r="G25" s="46"/>
      <c r="H25" s="46"/>
      <c r="N25" s="47"/>
      <c r="O25" s="47"/>
      <c r="P25" s="48"/>
    </row>
    <row r="26" spans="1:16" ht="19.5" customHeight="1" x14ac:dyDescent="0.3">
      <c r="B26" s="43"/>
      <c r="C26" s="43"/>
      <c r="D26" s="44"/>
      <c r="E26" s="44"/>
      <c r="F26" s="45"/>
      <c r="G26" s="46"/>
      <c r="H26" s="46"/>
      <c r="N26" s="47"/>
      <c r="O26" s="47"/>
      <c r="P26" s="48"/>
    </row>
    <row r="27" spans="1:16" ht="19.5" customHeight="1" x14ac:dyDescent="0.3">
      <c r="B27" s="43"/>
      <c r="C27" s="43"/>
      <c r="D27" s="44"/>
      <c r="E27" s="44"/>
      <c r="F27" s="45"/>
      <c r="G27" s="46"/>
      <c r="H27" s="46"/>
      <c r="N27" s="47"/>
      <c r="O27" s="47"/>
      <c r="P27" s="48"/>
    </row>
    <row r="28" spans="1:16" ht="19.5" customHeight="1" x14ac:dyDescent="0.3">
      <c r="B28" s="43"/>
      <c r="C28" s="43"/>
      <c r="D28" s="44"/>
      <c r="E28" s="44"/>
      <c r="F28" s="45"/>
      <c r="G28" s="46"/>
      <c r="H28" s="46"/>
      <c r="N28" s="47"/>
      <c r="O28" s="47"/>
      <c r="P28" s="48"/>
    </row>
    <row r="29" spans="1:16" x14ac:dyDescent="0.3">
      <c r="B29" s="43"/>
      <c r="C29" s="43"/>
      <c r="D29" s="44"/>
      <c r="E29" s="44"/>
      <c r="F29" s="45"/>
      <c r="G29" s="46"/>
      <c r="H29" s="46"/>
      <c r="N29" s="47"/>
      <c r="O29" s="47"/>
      <c r="P29" s="48"/>
    </row>
    <row r="30" spans="1:16" x14ac:dyDescent="0.3">
      <c r="B30" s="43"/>
      <c r="C30" s="43"/>
      <c r="D30" s="44"/>
      <c r="E30" s="44"/>
      <c r="F30" s="45"/>
      <c r="G30" s="46"/>
      <c r="H30" s="46"/>
      <c r="N30" s="47"/>
      <c r="O30" s="47"/>
      <c r="P30" s="48"/>
    </row>
    <row r="31" spans="1:16" x14ac:dyDescent="0.3">
      <c r="B31" s="43"/>
      <c r="C31" s="43"/>
      <c r="D31" s="44"/>
      <c r="E31" s="44"/>
      <c r="F31" s="45"/>
      <c r="G31" s="46"/>
      <c r="H31" s="46"/>
      <c r="N31" s="47"/>
      <c r="O31" s="47"/>
      <c r="P31" s="48"/>
    </row>
    <row r="32" spans="1:16" x14ac:dyDescent="0.3">
      <c r="B32" s="43"/>
      <c r="C32" s="43"/>
      <c r="D32" s="44"/>
      <c r="E32" s="44"/>
      <c r="F32" s="45"/>
      <c r="G32" s="46"/>
      <c r="H32" s="46"/>
      <c r="N32" s="47"/>
      <c r="O32" s="47"/>
      <c r="P32" s="48"/>
    </row>
    <row r="33" spans="2:16" x14ac:dyDescent="0.3">
      <c r="D33" s="49"/>
      <c r="E33" s="49"/>
    </row>
    <row r="34" spans="2:16" x14ac:dyDescent="0.3">
      <c r="D34" s="49"/>
      <c r="E34" s="49"/>
    </row>
    <row r="35" spans="2:16" x14ac:dyDescent="0.3">
      <c r="D35" s="49"/>
      <c r="E35" s="49"/>
    </row>
    <row r="36" spans="2:16" x14ac:dyDescent="0.3">
      <c r="D36" s="49"/>
      <c r="E36" s="49"/>
    </row>
    <row r="37" spans="2:16" x14ac:dyDescent="0.3">
      <c r="D37" s="49"/>
      <c r="E37" s="49"/>
    </row>
    <row r="38" spans="2:16" x14ac:dyDescent="0.3">
      <c r="D38" s="49"/>
      <c r="E38" s="49"/>
    </row>
    <row r="39" spans="2:16" x14ac:dyDescent="0.3">
      <c r="D39" s="49"/>
      <c r="E39" s="49"/>
    </row>
    <row r="40" spans="2:16" s="4" customFormat="1" x14ac:dyDescent="0.3">
      <c r="B40" s="8"/>
      <c r="C40" s="8"/>
      <c r="D40" s="49"/>
      <c r="E40" s="49"/>
      <c r="F40" s="5"/>
      <c r="G40" s="6"/>
      <c r="H40" s="6"/>
      <c r="I40" s="7"/>
      <c r="K40" s="10"/>
      <c r="L40" s="10"/>
      <c r="M40" s="10"/>
      <c r="N40" s="10"/>
      <c r="O40" s="10"/>
      <c r="P40" s="11"/>
    </row>
    <row r="41" spans="2:16" s="4" customFormat="1" x14ac:dyDescent="0.3">
      <c r="B41" s="8"/>
      <c r="C41" s="8"/>
      <c r="D41" s="49"/>
      <c r="E41" s="49"/>
      <c r="F41" s="5"/>
      <c r="G41" s="6"/>
      <c r="H41" s="6"/>
      <c r="I41" s="7"/>
      <c r="K41" s="10"/>
      <c r="L41" s="10"/>
      <c r="M41" s="10"/>
      <c r="N41" s="10"/>
      <c r="O41" s="10"/>
      <c r="P41" s="11"/>
    </row>
    <row r="42" spans="2:16" s="4" customFormat="1" x14ac:dyDescent="0.3">
      <c r="B42" s="8"/>
      <c r="C42" s="8"/>
      <c r="D42" s="49"/>
      <c r="E42" s="49"/>
      <c r="F42" s="5"/>
      <c r="G42" s="6"/>
      <c r="H42" s="6"/>
      <c r="I42" s="7"/>
      <c r="K42" s="10"/>
      <c r="L42" s="10"/>
      <c r="M42" s="10"/>
      <c r="N42" s="10"/>
      <c r="O42" s="10"/>
      <c r="P42" s="11"/>
    </row>
    <row r="43" spans="2:16" s="4" customFormat="1" x14ac:dyDescent="0.3">
      <c r="B43" s="8"/>
      <c r="C43" s="8"/>
      <c r="D43" s="49"/>
      <c r="E43" s="49"/>
      <c r="F43" s="5"/>
      <c r="G43" s="6"/>
      <c r="H43" s="6"/>
      <c r="I43" s="7"/>
      <c r="K43" s="10"/>
      <c r="L43" s="10"/>
      <c r="M43" s="10"/>
      <c r="N43" s="10"/>
      <c r="O43" s="10"/>
      <c r="P43" s="11"/>
    </row>
    <row r="44" spans="2:16" s="4" customFormat="1" x14ac:dyDescent="0.3">
      <c r="B44" s="8"/>
      <c r="C44" s="8"/>
      <c r="D44" s="49"/>
      <c r="E44" s="49"/>
      <c r="F44" s="5"/>
      <c r="G44" s="6"/>
      <c r="H44" s="6"/>
      <c r="I44" s="7"/>
      <c r="K44" s="10"/>
      <c r="L44" s="10"/>
      <c r="M44" s="10"/>
      <c r="N44" s="10"/>
      <c r="O44" s="10"/>
      <c r="P44" s="11"/>
    </row>
    <row r="45" spans="2:16" s="4" customFormat="1" x14ac:dyDescent="0.3">
      <c r="B45" s="8"/>
      <c r="C45" s="8"/>
      <c r="D45" s="49"/>
      <c r="E45" s="49"/>
      <c r="F45" s="5"/>
      <c r="G45" s="6"/>
      <c r="H45" s="6"/>
      <c r="I45" s="7"/>
      <c r="K45" s="10"/>
      <c r="L45" s="10"/>
      <c r="M45" s="10"/>
      <c r="N45" s="10"/>
      <c r="O45" s="10"/>
      <c r="P45" s="11"/>
    </row>
    <row r="46" spans="2:16" s="4" customFormat="1" x14ac:dyDescent="0.3">
      <c r="B46" s="8"/>
      <c r="C46" s="8"/>
      <c r="D46" s="49"/>
      <c r="E46" s="49"/>
      <c r="F46" s="5"/>
      <c r="G46" s="6"/>
      <c r="H46" s="6"/>
      <c r="I46" s="7"/>
      <c r="K46" s="10"/>
      <c r="L46" s="10"/>
      <c r="M46" s="10"/>
      <c r="N46" s="10"/>
      <c r="O46" s="10"/>
      <c r="P46" s="11"/>
    </row>
  </sheetData>
  <mergeCells count="2">
    <mergeCell ref="A1:B1"/>
    <mergeCell ref="N4:O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&amp;L&amp;A&amp;R&amp;N&amp;[-&amp;P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45"/>
  <sheetViews>
    <sheetView view="pageBreakPreview" zoomScaleNormal="100" zoomScaleSheetLayoutView="100" workbookViewId="0">
      <selection sqref="A1:B1"/>
    </sheetView>
  </sheetViews>
  <sheetFormatPr defaultRowHeight="13.5" x14ac:dyDescent="0.3"/>
  <cols>
    <col min="1" max="1" width="4.375" style="4" customWidth="1"/>
    <col min="2" max="2" width="16.75" style="8" customWidth="1"/>
    <col min="3" max="3" width="10.375" style="8" customWidth="1"/>
    <col min="4" max="5" width="10.625" style="4" customWidth="1"/>
    <col min="6" max="6" width="8.75" style="5" customWidth="1"/>
    <col min="7" max="8" width="9.25" style="6" customWidth="1"/>
    <col min="9" max="9" width="10.25" style="7" customWidth="1"/>
    <col min="10" max="10" width="9" style="8"/>
    <col min="11" max="11" width="11.625" style="9" bestFit="1" customWidth="1"/>
    <col min="12" max="12" width="9" style="9"/>
    <col min="13" max="13" width="9.125" style="9" bestFit="1" customWidth="1"/>
    <col min="14" max="15" width="8.625" style="10" customWidth="1"/>
    <col min="16" max="16" width="6.75" style="11" customWidth="1"/>
    <col min="17" max="16384" width="9" style="8"/>
  </cols>
  <sheetData>
    <row r="1" spans="1:16" ht="30.75" customHeight="1" x14ac:dyDescent="0.3">
      <c r="A1" s="1" t="s">
        <v>0</v>
      </c>
      <c r="B1" s="2"/>
      <c r="C1" s="3"/>
    </row>
    <row r="2" spans="1:16" ht="21" customHeight="1" x14ac:dyDescent="0.3">
      <c r="A2" s="12" t="s">
        <v>61</v>
      </c>
      <c r="B2" s="12"/>
      <c r="C2" s="12"/>
      <c r="D2" s="13"/>
      <c r="E2" s="13"/>
    </row>
    <row r="3" spans="1:16" ht="12.75" customHeight="1" thickBot="1" x14ac:dyDescent="0.35">
      <c r="A3" s="12"/>
      <c r="B3" s="12"/>
      <c r="C3" s="12"/>
      <c r="D3" s="13"/>
      <c r="E3" s="13"/>
    </row>
    <row r="4" spans="1:16" s="4" customFormat="1" ht="55.5" customHeight="1" x14ac:dyDescent="0.3">
      <c r="A4" s="14" t="s">
        <v>2</v>
      </c>
      <c r="B4" s="15" t="s">
        <v>3</v>
      </c>
      <c r="C4" s="15" t="s">
        <v>4</v>
      </c>
      <c r="D4" s="16" t="s">
        <v>5</v>
      </c>
      <c r="E4" s="16" t="s">
        <v>6</v>
      </c>
      <c r="F4" s="17" t="s">
        <v>7</v>
      </c>
      <c r="G4" s="18" t="s">
        <v>8</v>
      </c>
      <c r="H4" s="18" t="s">
        <v>9</v>
      </c>
      <c r="I4" s="19" t="s">
        <v>10</v>
      </c>
      <c r="K4" s="20">
        <v>44127</v>
      </c>
      <c r="L4" s="10"/>
      <c r="M4" s="10"/>
      <c r="N4" s="21"/>
      <c r="O4" s="21"/>
      <c r="P4" s="22"/>
    </row>
    <row r="5" spans="1:16" ht="99.75" customHeight="1" x14ac:dyDescent="0.3">
      <c r="A5" s="23">
        <v>1</v>
      </c>
      <c r="B5" s="24" t="str">
        <f>K5</f>
        <v>남부권역 국민임대주택단지 제영향평가용역</v>
      </c>
      <c r="C5" s="25" t="str">
        <f>L5</f>
        <v>SH공사</v>
      </c>
      <c r="D5" s="26">
        <f>M5</f>
        <v>902.71900000000005</v>
      </c>
      <c r="E5" s="27" t="str">
        <f>TEXT(N5,"yyyy.mm.dd")&amp;"~"&amp;CHAR(10)&amp;TEXT(O5,"yyyy.mm.dd")&amp;CHAR(10)&amp;"("&amp;TEXT(P5,"#,#0")&amp;"일)"</f>
        <v>2005.06.27~
2017.12.31
(4,571일)</v>
      </c>
      <c r="F5" s="28">
        <v>0</v>
      </c>
      <c r="G5" s="29" t="s">
        <v>27</v>
      </c>
      <c r="H5" s="30">
        <v>7</v>
      </c>
      <c r="I5" s="31" t="s">
        <v>44</v>
      </c>
      <c r="K5" s="9" t="s">
        <v>45</v>
      </c>
      <c r="L5" s="9" t="s">
        <v>46</v>
      </c>
      <c r="M5" s="32">
        <v>902.71900000000005</v>
      </c>
      <c r="N5" s="33">
        <v>38530</v>
      </c>
      <c r="O5" s="33">
        <v>43100</v>
      </c>
      <c r="P5" s="34">
        <f>O5-N5+1</f>
        <v>4571</v>
      </c>
    </row>
    <row r="6" spans="1:16" ht="99.75" customHeight="1" x14ac:dyDescent="0.3">
      <c r="A6" s="23">
        <v>2</v>
      </c>
      <c r="B6" s="24" t="str">
        <f t="shared" ref="B6:D19" si="0">K6</f>
        <v>동탄2지구 제영향평가용역</v>
      </c>
      <c r="C6" s="25" t="str">
        <f t="shared" si="0"/>
        <v>한국토지주택공사</v>
      </c>
      <c r="D6" s="26">
        <f t="shared" si="0"/>
        <v>3506.7736</v>
      </c>
      <c r="E6" s="27" t="str">
        <f t="shared" ref="E6:E19" si="1">TEXT(N6,"yyyy.mm.dd")&amp;"~"&amp;CHAR(10)&amp;TEXT(O6,"yyyy.mm.dd")&amp;CHAR(10)&amp;"("&amp;TEXT(P6,"#,#0")&amp;"일)"</f>
        <v>2007.07.24~
2021.06.30
(5,091일)</v>
      </c>
      <c r="F6" s="28">
        <v>0</v>
      </c>
      <c r="G6" s="29" t="s">
        <v>27</v>
      </c>
      <c r="H6" s="35"/>
      <c r="I6" s="31" t="s">
        <v>62</v>
      </c>
      <c r="K6" s="9" t="s">
        <v>63</v>
      </c>
      <c r="L6" s="9" t="s">
        <v>23</v>
      </c>
      <c r="M6" s="32">
        <v>3506.7736</v>
      </c>
      <c r="N6" s="33">
        <v>39287</v>
      </c>
      <c r="O6" s="33">
        <v>44377</v>
      </c>
      <c r="P6" s="34">
        <f t="shared" ref="P6:P19" si="2">O6-N6+1</f>
        <v>5091</v>
      </c>
    </row>
    <row r="7" spans="1:16" ht="99.75" customHeight="1" x14ac:dyDescent="0.3">
      <c r="A7" s="23">
        <v>3</v>
      </c>
      <c r="B7" s="24" t="str">
        <f t="shared" si="0"/>
        <v>산성터널 접속도로(금정측) 건설공사 사후환경영향조사 용역</v>
      </c>
      <c r="C7" s="25" t="str">
        <f t="shared" si="0"/>
        <v>부산광역시 건설본부</v>
      </c>
      <c r="D7" s="26">
        <f t="shared" si="0"/>
        <v>1076.48</v>
      </c>
      <c r="E7" s="27" t="str">
        <f t="shared" si="1"/>
        <v>2014.08.28~
2025.02.22
(3,832일)</v>
      </c>
      <c r="F7" s="28">
        <f t="shared" ref="F7:F19" si="3">IF(O7-$K$4&gt;365,365,O7-$K$4+1)</f>
        <v>365</v>
      </c>
      <c r="G7" s="29">
        <f t="shared" ref="G7:G19" si="4">ROUND(M7*F7/P7/10,2)</f>
        <v>10.25</v>
      </c>
      <c r="H7" s="35"/>
      <c r="I7" s="31"/>
      <c r="K7" s="9" t="s">
        <v>18</v>
      </c>
      <c r="L7" s="9" t="s">
        <v>19</v>
      </c>
      <c r="M7" s="32">
        <v>1076.48</v>
      </c>
      <c r="N7" s="33">
        <v>41879</v>
      </c>
      <c r="O7" s="33">
        <v>45710</v>
      </c>
      <c r="P7" s="34">
        <f t="shared" si="2"/>
        <v>3832</v>
      </c>
    </row>
    <row r="8" spans="1:16" ht="99.75" customHeight="1" x14ac:dyDescent="0.3">
      <c r="A8" s="23">
        <v>4</v>
      </c>
      <c r="B8" s="24" t="str">
        <f t="shared" si="0"/>
        <v>국제과학비즈니스벨트 거점지구(신동,둔곡) 개발사업 사후환경조사(공사시) 용역</v>
      </c>
      <c r="C8" s="25" t="str">
        <f t="shared" si="0"/>
        <v>한국토지주택공사</v>
      </c>
      <c r="D8" s="26">
        <f t="shared" si="0"/>
        <v>456.76400000000001</v>
      </c>
      <c r="E8" s="27" t="str">
        <f t="shared" si="1"/>
        <v>2016.06.10~
2020.12.31
(1,666일)</v>
      </c>
      <c r="F8" s="28">
        <f t="shared" si="3"/>
        <v>70</v>
      </c>
      <c r="G8" s="29">
        <f t="shared" si="4"/>
        <v>1.92</v>
      </c>
      <c r="H8" s="35"/>
      <c r="I8" s="31"/>
      <c r="K8" s="9" t="s">
        <v>22</v>
      </c>
      <c r="L8" s="9" t="s">
        <v>23</v>
      </c>
      <c r="M8" s="32">
        <v>456.76400000000001</v>
      </c>
      <c r="N8" s="33">
        <v>42531</v>
      </c>
      <c r="O8" s="33">
        <v>44196</v>
      </c>
      <c r="P8" s="34">
        <f t="shared" si="2"/>
        <v>1666</v>
      </c>
    </row>
    <row r="9" spans="1:16" ht="99.75" customHeight="1" x14ac:dyDescent="0.3">
      <c r="A9" s="23">
        <v>5</v>
      </c>
      <c r="B9" s="24" t="str">
        <f t="shared" si="0"/>
        <v>죽율~장현~목감간 도로개설사업 전략 및 환경영향평가용역</v>
      </c>
      <c r="C9" s="25" t="str">
        <f t="shared" si="0"/>
        <v>한국토지주택공사</v>
      </c>
      <c r="D9" s="26">
        <f t="shared" si="0"/>
        <v>418.69</v>
      </c>
      <c r="E9" s="27" t="str">
        <f t="shared" si="1"/>
        <v>2016.08.01~
2018.07.31
(730일)</v>
      </c>
      <c r="F9" s="28">
        <v>19</v>
      </c>
      <c r="G9" s="29">
        <f t="shared" si="4"/>
        <v>1.0900000000000001</v>
      </c>
      <c r="H9" s="35"/>
      <c r="I9" s="31" t="s">
        <v>28</v>
      </c>
      <c r="K9" s="9" t="s">
        <v>29</v>
      </c>
      <c r="L9" s="9" t="s">
        <v>23</v>
      </c>
      <c r="M9" s="9">
        <v>418.69</v>
      </c>
      <c r="N9" s="33">
        <v>42583</v>
      </c>
      <c r="O9" s="33">
        <v>43312</v>
      </c>
      <c r="P9" s="34">
        <f t="shared" si="2"/>
        <v>730</v>
      </c>
    </row>
    <row r="10" spans="1:16" ht="99.75" customHeight="1" x14ac:dyDescent="0.3">
      <c r="A10" s="23">
        <v>6</v>
      </c>
      <c r="B10" s="24" t="str">
        <f t="shared" si="0"/>
        <v>원평천 신흥지구 등 2개소 사후환경영향조사용역</v>
      </c>
      <c r="C10" s="25" t="str">
        <f t="shared" si="0"/>
        <v>익산지방국토관리청</v>
      </c>
      <c r="D10" s="26">
        <f t="shared" si="0"/>
        <v>500.94</v>
      </c>
      <c r="E10" s="27" t="str">
        <f t="shared" si="1"/>
        <v>2016.12.28~
2022.11.26
(2,160일)</v>
      </c>
      <c r="F10" s="28">
        <f t="shared" si="3"/>
        <v>365</v>
      </c>
      <c r="G10" s="29">
        <f t="shared" si="4"/>
        <v>8.4600000000000009</v>
      </c>
      <c r="H10" s="35"/>
      <c r="I10" s="31"/>
      <c r="K10" s="9" t="s">
        <v>50</v>
      </c>
      <c r="L10" s="9" t="s">
        <v>51</v>
      </c>
      <c r="M10" s="32">
        <v>500.94</v>
      </c>
      <c r="N10" s="33">
        <v>42732</v>
      </c>
      <c r="O10" s="33">
        <v>44891</v>
      </c>
      <c r="P10" s="34">
        <f t="shared" si="2"/>
        <v>2160</v>
      </c>
    </row>
    <row r="11" spans="1:16" ht="99.75" customHeight="1" x14ac:dyDescent="0.3">
      <c r="A11" s="23">
        <v>7</v>
      </c>
      <c r="B11" s="24" t="str">
        <f t="shared" si="0"/>
        <v>울산신항 북측안벽 및 항만배후단지(3공구) 축조공사 사후환경영향조사용역</v>
      </c>
      <c r="C11" s="25" t="str">
        <f t="shared" si="0"/>
        <v>울산항만공사</v>
      </c>
      <c r="D11" s="26">
        <f t="shared" si="0"/>
        <v>997.14</v>
      </c>
      <c r="E11" s="27" t="str">
        <f t="shared" si="1"/>
        <v>2017.04.19~
2022.04.17
(1,825일)</v>
      </c>
      <c r="F11" s="28">
        <f t="shared" si="3"/>
        <v>365</v>
      </c>
      <c r="G11" s="29">
        <f t="shared" si="4"/>
        <v>19.940000000000001</v>
      </c>
      <c r="H11" s="35"/>
      <c r="I11" s="31"/>
      <c r="K11" s="9" t="s">
        <v>64</v>
      </c>
      <c r="L11" s="9" t="s">
        <v>65</v>
      </c>
      <c r="M11" s="32">
        <v>997.14</v>
      </c>
      <c r="N11" s="33">
        <v>42844</v>
      </c>
      <c r="O11" s="33">
        <v>44668</v>
      </c>
      <c r="P11" s="34">
        <f t="shared" si="2"/>
        <v>1825</v>
      </c>
    </row>
    <row r="12" spans="1:16" ht="99.75" customHeight="1" x14ac:dyDescent="0.3">
      <c r="A12" s="23">
        <v>8</v>
      </c>
      <c r="B12" s="24" t="str">
        <f t="shared" si="0"/>
        <v>진도항(구 팽목항)개발사업 사후환경영향조사용역</v>
      </c>
      <c r="C12" s="25" t="str">
        <f t="shared" si="0"/>
        <v>전라남도</v>
      </c>
      <c r="D12" s="26">
        <f t="shared" si="0"/>
        <v>1648</v>
      </c>
      <c r="E12" s="27" t="str">
        <f t="shared" si="1"/>
        <v>2017.04.26~
2025.11.21
(3,132일)</v>
      </c>
      <c r="F12" s="28">
        <f t="shared" si="3"/>
        <v>365</v>
      </c>
      <c r="G12" s="29">
        <f t="shared" si="4"/>
        <v>19.21</v>
      </c>
      <c r="H12" s="35"/>
      <c r="I12" s="31"/>
      <c r="K12" s="9" t="s">
        <v>30</v>
      </c>
      <c r="L12" s="9" t="s">
        <v>31</v>
      </c>
      <c r="M12" s="32">
        <v>1648</v>
      </c>
      <c r="N12" s="33">
        <v>42851</v>
      </c>
      <c r="O12" s="33">
        <v>45982</v>
      </c>
      <c r="P12" s="34">
        <f t="shared" si="2"/>
        <v>3132</v>
      </c>
    </row>
    <row r="13" spans="1:16" ht="99.75" customHeight="1" x14ac:dyDescent="0.3">
      <c r="A13" s="23">
        <v>9</v>
      </c>
      <c r="B13" s="24" t="str">
        <f t="shared" si="0"/>
        <v>영산강~승달산 만남의길 조성사업 사후환경영향조사용역</v>
      </c>
      <c r="C13" s="25" t="str">
        <f t="shared" si="0"/>
        <v>전라남도 무안군</v>
      </c>
      <c r="D13" s="26">
        <f t="shared" si="0"/>
        <v>553.96</v>
      </c>
      <c r="E13" s="27" t="str">
        <f t="shared" si="1"/>
        <v>2017.05.03~
2023.05.01
(2,190일)</v>
      </c>
      <c r="F13" s="28">
        <f t="shared" si="3"/>
        <v>365</v>
      </c>
      <c r="G13" s="29">
        <f t="shared" si="4"/>
        <v>9.23</v>
      </c>
      <c r="H13" s="35"/>
      <c r="I13" s="31" t="s">
        <v>28</v>
      </c>
      <c r="K13" s="9" t="s">
        <v>32</v>
      </c>
      <c r="L13" s="9" t="s">
        <v>33</v>
      </c>
      <c r="M13" s="32">
        <v>553.96</v>
      </c>
      <c r="N13" s="33">
        <v>42858</v>
      </c>
      <c r="O13" s="33">
        <v>45047</v>
      </c>
      <c r="P13" s="34">
        <f t="shared" si="2"/>
        <v>2190</v>
      </c>
    </row>
    <row r="14" spans="1:16" ht="99.75" customHeight="1" x14ac:dyDescent="0.3">
      <c r="A14" s="23">
        <v>10</v>
      </c>
      <c r="B14" s="24" t="str">
        <f t="shared" si="0"/>
        <v>대산항 개발사업 사후환경영향조사용역(공사시)</v>
      </c>
      <c r="C14" s="25" t="str">
        <f t="shared" si="0"/>
        <v>대산지방해양수산청</v>
      </c>
      <c r="D14" s="26">
        <f t="shared" si="0"/>
        <v>539.84699999999998</v>
      </c>
      <c r="E14" s="27" t="str">
        <f t="shared" si="1"/>
        <v>2017.09.27~
2020.12.19
(1,180일)</v>
      </c>
      <c r="F14" s="28">
        <v>37</v>
      </c>
      <c r="G14" s="29" t="s">
        <v>27</v>
      </c>
      <c r="H14" s="35"/>
      <c r="I14" s="31" t="s">
        <v>36</v>
      </c>
      <c r="K14" s="9" t="s">
        <v>66</v>
      </c>
      <c r="L14" s="9" t="s">
        <v>67</v>
      </c>
      <c r="M14" s="32">
        <v>539.84699999999998</v>
      </c>
      <c r="N14" s="33">
        <v>43005</v>
      </c>
      <c r="O14" s="33">
        <v>44184</v>
      </c>
      <c r="P14" s="34">
        <f t="shared" si="2"/>
        <v>1180</v>
      </c>
    </row>
    <row r="15" spans="1:16" ht="99.75" customHeight="1" x14ac:dyDescent="0.3">
      <c r="A15" s="23">
        <v>11</v>
      </c>
      <c r="B15" s="24" t="str">
        <f t="shared" si="0"/>
        <v>부산항 신항 토도 제거공사 사후환경영향조사용역</v>
      </c>
      <c r="C15" s="25" t="str">
        <f t="shared" si="0"/>
        <v>부산항건설사무소</v>
      </c>
      <c r="D15" s="26">
        <f t="shared" si="0"/>
        <v>2777.76</v>
      </c>
      <c r="E15" s="27" t="str">
        <f t="shared" si="1"/>
        <v>2017.12.15~
2025.05.06
(2,700일)</v>
      </c>
      <c r="F15" s="28">
        <f t="shared" si="3"/>
        <v>365</v>
      </c>
      <c r="G15" s="29">
        <f t="shared" si="4"/>
        <v>37.549999999999997</v>
      </c>
      <c r="H15" s="35"/>
      <c r="I15" s="31"/>
      <c r="K15" s="9" t="s">
        <v>68</v>
      </c>
      <c r="L15" s="9" t="s">
        <v>69</v>
      </c>
      <c r="M15" s="32">
        <v>2777.76</v>
      </c>
      <c r="N15" s="33">
        <v>43084</v>
      </c>
      <c r="O15" s="33">
        <v>45783</v>
      </c>
      <c r="P15" s="34">
        <f t="shared" si="2"/>
        <v>2700</v>
      </c>
    </row>
    <row r="16" spans="1:16" ht="99.75" customHeight="1" x14ac:dyDescent="0.3">
      <c r="A16" s="23">
        <v>12</v>
      </c>
      <c r="B16" s="24" t="str">
        <f t="shared" si="0"/>
        <v>밀양 나노융합 국가산업단지 개발사업 사후환경영향조사용역(공사시)</v>
      </c>
      <c r="C16" s="25" t="str">
        <f t="shared" si="0"/>
        <v>한국토지주택공사</v>
      </c>
      <c r="D16" s="26">
        <f t="shared" si="0"/>
        <v>723.57600000000002</v>
      </c>
      <c r="E16" s="27" t="str">
        <f t="shared" si="1"/>
        <v>2019.02.19~
2023.09.19
(1,674일)</v>
      </c>
      <c r="F16" s="28">
        <f t="shared" si="3"/>
        <v>365</v>
      </c>
      <c r="G16" s="29">
        <f t="shared" si="4"/>
        <v>15.78</v>
      </c>
      <c r="H16" s="35"/>
      <c r="I16" s="31"/>
      <c r="K16" s="9" t="s">
        <v>56</v>
      </c>
      <c r="L16" s="9" t="s">
        <v>23</v>
      </c>
      <c r="M16" s="32">
        <v>723.57600000000002</v>
      </c>
      <c r="N16" s="33">
        <v>43515</v>
      </c>
      <c r="O16" s="33">
        <v>45188</v>
      </c>
      <c r="P16" s="34">
        <f t="shared" si="2"/>
        <v>1674</v>
      </c>
    </row>
    <row r="17" spans="1:16" ht="99.75" customHeight="1" x14ac:dyDescent="0.3">
      <c r="A17" s="23">
        <v>13</v>
      </c>
      <c r="B17" s="24" t="str">
        <f t="shared" si="0"/>
        <v>대구대공원 조성사업 전략환경영향평가 및 환경영향평가용역</v>
      </c>
      <c r="C17" s="25" t="str">
        <f t="shared" si="0"/>
        <v>대구도시공사</v>
      </c>
      <c r="D17" s="26">
        <f t="shared" si="0"/>
        <v>397.93</v>
      </c>
      <c r="E17" s="27" t="str">
        <f t="shared" si="1"/>
        <v>2019.02.25~
2022.02.23
(1,095일)</v>
      </c>
      <c r="F17" s="28">
        <v>0</v>
      </c>
      <c r="G17" s="29" t="s">
        <v>27</v>
      </c>
      <c r="H17" s="35"/>
      <c r="I17" s="31" t="s">
        <v>70</v>
      </c>
      <c r="K17" s="9" t="s">
        <v>71</v>
      </c>
      <c r="L17" s="9" t="s">
        <v>72</v>
      </c>
      <c r="M17" s="32">
        <v>397.93</v>
      </c>
      <c r="N17" s="33">
        <v>43521</v>
      </c>
      <c r="O17" s="33">
        <v>44615</v>
      </c>
      <c r="P17" s="34">
        <f t="shared" si="2"/>
        <v>1095</v>
      </c>
    </row>
    <row r="18" spans="1:16" ht="99.75" customHeight="1" x14ac:dyDescent="0.3">
      <c r="A18" s="23">
        <v>14</v>
      </c>
      <c r="B18" s="24" t="str">
        <f t="shared" si="0"/>
        <v>부산ㆍ진해경제자유구역 미음지구 개발사업 사후환경영향조사(운영시)용역</v>
      </c>
      <c r="C18" s="25" t="str">
        <f t="shared" si="0"/>
        <v>부산도시공사</v>
      </c>
      <c r="D18" s="26">
        <f t="shared" si="0"/>
        <v>352.99</v>
      </c>
      <c r="E18" s="27" t="str">
        <f t="shared" si="1"/>
        <v>2020.01.01~
2022.12.31
(1,096일)</v>
      </c>
      <c r="F18" s="28">
        <f t="shared" si="3"/>
        <v>365</v>
      </c>
      <c r="G18" s="29">
        <f t="shared" si="4"/>
        <v>11.76</v>
      </c>
      <c r="H18" s="35"/>
      <c r="I18" s="31"/>
      <c r="K18" s="9" t="s">
        <v>41</v>
      </c>
      <c r="L18" s="9" t="s">
        <v>35</v>
      </c>
      <c r="M18" s="32">
        <v>352.99</v>
      </c>
      <c r="N18" s="33">
        <v>43831</v>
      </c>
      <c r="O18" s="33">
        <v>44926</v>
      </c>
      <c r="P18" s="34">
        <f t="shared" si="2"/>
        <v>1096</v>
      </c>
    </row>
    <row r="19" spans="1:16" ht="99.75" customHeight="1" x14ac:dyDescent="0.3">
      <c r="A19" s="23">
        <v>15</v>
      </c>
      <c r="B19" s="24" t="str">
        <f t="shared" si="0"/>
        <v>화성동탄(2) 국지도84호선 도로개설공사 사후환경영향조사(공사시) 용역</v>
      </c>
      <c r="C19" s="25" t="str">
        <f t="shared" si="0"/>
        <v>한국토지주택공사</v>
      </c>
      <c r="D19" s="26">
        <f t="shared" si="0"/>
        <v>537.6</v>
      </c>
      <c r="E19" s="27" t="str">
        <f t="shared" si="1"/>
        <v>2020.05.29~
2023.05.28
(1,095일)</v>
      </c>
      <c r="F19" s="28">
        <f t="shared" si="3"/>
        <v>365</v>
      </c>
      <c r="G19" s="29">
        <f t="shared" si="4"/>
        <v>17.920000000000002</v>
      </c>
      <c r="H19" s="35"/>
      <c r="I19" s="31"/>
      <c r="K19" s="9" t="s">
        <v>73</v>
      </c>
      <c r="L19" s="9" t="s">
        <v>23</v>
      </c>
      <c r="M19" s="32">
        <v>537.6</v>
      </c>
      <c r="N19" s="33">
        <v>43980</v>
      </c>
      <c r="O19" s="33">
        <v>45074</v>
      </c>
      <c r="P19" s="34">
        <f t="shared" si="2"/>
        <v>1095</v>
      </c>
    </row>
    <row r="20" spans="1:16" ht="50.1" customHeight="1" thickBot="1" x14ac:dyDescent="0.35">
      <c r="A20" s="36"/>
      <c r="B20" s="37" t="s">
        <v>42</v>
      </c>
      <c r="C20" s="37"/>
      <c r="D20" s="38"/>
      <c r="E20" s="38"/>
      <c r="F20" s="39"/>
      <c r="G20" s="40">
        <f>SUM(G5:G19)</f>
        <v>153.11000000000001</v>
      </c>
      <c r="H20" s="40"/>
      <c r="I20" s="41"/>
      <c r="N20" s="42"/>
      <c r="O20" s="42"/>
      <c r="P20" s="34"/>
    </row>
    <row r="21" spans="1:16" ht="19.5" customHeight="1" x14ac:dyDescent="0.3">
      <c r="A21" s="13"/>
      <c r="B21" s="43"/>
      <c r="C21" s="43"/>
      <c r="D21" s="44"/>
      <c r="E21" s="44"/>
      <c r="F21" s="45"/>
      <c r="G21" s="46"/>
      <c r="H21" s="46"/>
      <c r="N21" s="47"/>
      <c r="O21" s="47"/>
      <c r="P21" s="48"/>
    </row>
    <row r="22" spans="1:16" ht="19.5" customHeight="1" x14ac:dyDescent="0.3">
      <c r="A22" s="13"/>
      <c r="B22" s="43"/>
      <c r="C22" s="43"/>
      <c r="D22" s="44"/>
      <c r="E22" s="44"/>
      <c r="F22" s="45"/>
      <c r="G22" s="46"/>
      <c r="H22" s="46"/>
      <c r="N22" s="47"/>
      <c r="O22" s="47"/>
      <c r="P22" s="48"/>
    </row>
    <row r="23" spans="1:16" ht="19.5" customHeight="1" x14ac:dyDescent="0.3">
      <c r="B23" s="43"/>
      <c r="C23" s="43"/>
      <c r="D23" s="44"/>
      <c r="E23" s="44"/>
      <c r="F23" s="45"/>
      <c r="G23" s="46"/>
      <c r="H23" s="46"/>
      <c r="N23" s="47"/>
      <c r="O23" s="47"/>
      <c r="P23" s="48"/>
    </row>
    <row r="24" spans="1:16" ht="19.5" customHeight="1" x14ac:dyDescent="0.3">
      <c r="B24" s="43"/>
      <c r="C24" s="43"/>
      <c r="D24" s="44"/>
      <c r="E24" s="44"/>
      <c r="F24" s="45"/>
      <c r="G24" s="46"/>
      <c r="H24" s="46"/>
      <c r="N24" s="47"/>
      <c r="O24" s="47"/>
      <c r="P24" s="48"/>
    </row>
    <row r="25" spans="1:16" ht="19.5" customHeight="1" x14ac:dyDescent="0.3">
      <c r="B25" s="43"/>
      <c r="C25" s="43"/>
      <c r="D25" s="44"/>
      <c r="E25" s="44"/>
      <c r="F25" s="45"/>
      <c r="G25" s="46"/>
      <c r="H25" s="46"/>
      <c r="N25" s="47"/>
      <c r="O25" s="47"/>
      <c r="P25" s="48"/>
    </row>
    <row r="26" spans="1:16" ht="19.5" customHeight="1" x14ac:dyDescent="0.3">
      <c r="B26" s="43"/>
      <c r="C26" s="43"/>
      <c r="D26" s="44"/>
      <c r="E26" s="44"/>
      <c r="F26" s="45"/>
      <c r="G26" s="46"/>
      <c r="H26" s="46"/>
      <c r="N26" s="47"/>
      <c r="O26" s="47"/>
      <c r="P26" s="48"/>
    </row>
    <row r="27" spans="1:16" ht="19.5" customHeight="1" x14ac:dyDescent="0.3">
      <c r="B27" s="43"/>
      <c r="C27" s="43"/>
      <c r="D27" s="44"/>
      <c r="E27" s="44"/>
      <c r="F27" s="45"/>
      <c r="G27" s="46"/>
      <c r="H27" s="46"/>
      <c r="N27" s="47"/>
      <c r="O27" s="47"/>
      <c r="P27" s="48"/>
    </row>
    <row r="28" spans="1:16" x14ac:dyDescent="0.3">
      <c r="B28" s="43"/>
      <c r="C28" s="43"/>
      <c r="D28" s="44"/>
      <c r="E28" s="44"/>
      <c r="F28" s="45"/>
      <c r="G28" s="46"/>
      <c r="H28" s="46"/>
      <c r="N28" s="47"/>
      <c r="O28" s="47"/>
      <c r="P28" s="48"/>
    </row>
    <row r="29" spans="1:16" x14ac:dyDescent="0.3">
      <c r="B29" s="43"/>
      <c r="C29" s="43"/>
      <c r="D29" s="44"/>
      <c r="E29" s="44"/>
      <c r="F29" s="45"/>
      <c r="G29" s="46"/>
      <c r="H29" s="46"/>
      <c r="N29" s="47"/>
      <c r="O29" s="47"/>
      <c r="P29" s="48"/>
    </row>
    <row r="30" spans="1:16" x14ac:dyDescent="0.3">
      <c r="B30" s="43"/>
      <c r="C30" s="43"/>
      <c r="D30" s="44"/>
      <c r="E30" s="44"/>
      <c r="F30" s="45"/>
      <c r="G30" s="46"/>
      <c r="H30" s="46"/>
      <c r="N30" s="47"/>
      <c r="O30" s="47"/>
      <c r="P30" s="48"/>
    </row>
    <row r="31" spans="1:16" x14ac:dyDescent="0.3">
      <c r="B31" s="43"/>
      <c r="C31" s="43"/>
      <c r="D31" s="44"/>
      <c r="E31" s="44"/>
      <c r="F31" s="45"/>
      <c r="G31" s="46"/>
      <c r="H31" s="46"/>
      <c r="N31" s="47"/>
      <c r="O31" s="47"/>
      <c r="P31" s="48"/>
    </row>
    <row r="32" spans="1:16" x14ac:dyDescent="0.3">
      <c r="D32" s="49"/>
      <c r="E32" s="49"/>
    </row>
    <row r="33" spans="2:16" x14ac:dyDescent="0.3">
      <c r="D33" s="49"/>
      <c r="E33" s="49"/>
    </row>
    <row r="34" spans="2:16" x14ac:dyDescent="0.3">
      <c r="D34" s="49"/>
      <c r="E34" s="49"/>
    </row>
    <row r="35" spans="2:16" x14ac:dyDescent="0.3">
      <c r="D35" s="49"/>
      <c r="E35" s="49"/>
    </row>
    <row r="36" spans="2:16" x14ac:dyDescent="0.3">
      <c r="D36" s="49"/>
      <c r="E36" s="49"/>
    </row>
    <row r="37" spans="2:16" x14ac:dyDescent="0.3">
      <c r="D37" s="49"/>
      <c r="E37" s="49"/>
    </row>
    <row r="38" spans="2:16" x14ac:dyDescent="0.3">
      <c r="D38" s="49"/>
      <c r="E38" s="49"/>
    </row>
    <row r="39" spans="2:16" s="4" customFormat="1" x14ac:dyDescent="0.3">
      <c r="B39" s="8"/>
      <c r="C39" s="8"/>
      <c r="D39" s="49"/>
      <c r="E39" s="49"/>
      <c r="F39" s="5"/>
      <c r="G39" s="6"/>
      <c r="H39" s="6"/>
      <c r="I39" s="7"/>
      <c r="K39" s="10"/>
      <c r="L39" s="10"/>
      <c r="M39" s="10"/>
      <c r="N39" s="10"/>
      <c r="O39" s="10"/>
      <c r="P39" s="11"/>
    </row>
    <row r="40" spans="2:16" s="4" customFormat="1" x14ac:dyDescent="0.3">
      <c r="B40" s="8"/>
      <c r="C40" s="8"/>
      <c r="D40" s="49"/>
      <c r="E40" s="49"/>
      <c r="F40" s="5"/>
      <c r="G40" s="6"/>
      <c r="H40" s="6"/>
      <c r="I40" s="7"/>
      <c r="K40" s="10"/>
      <c r="L40" s="10"/>
      <c r="M40" s="10"/>
      <c r="N40" s="10"/>
      <c r="O40" s="10"/>
      <c r="P40" s="11"/>
    </row>
    <row r="41" spans="2:16" s="4" customFormat="1" x14ac:dyDescent="0.3">
      <c r="B41" s="8"/>
      <c r="C41" s="8"/>
      <c r="D41" s="49"/>
      <c r="E41" s="49"/>
      <c r="F41" s="5"/>
      <c r="G41" s="6"/>
      <c r="H41" s="6"/>
      <c r="I41" s="7"/>
      <c r="K41" s="10"/>
      <c r="L41" s="10"/>
      <c r="M41" s="10"/>
      <c r="N41" s="10"/>
      <c r="O41" s="10"/>
      <c r="P41" s="11"/>
    </row>
    <row r="42" spans="2:16" s="4" customFormat="1" x14ac:dyDescent="0.3">
      <c r="B42" s="8"/>
      <c r="C42" s="8"/>
      <c r="D42" s="49"/>
      <c r="E42" s="49"/>
      <c r="F42" s="5"/>
      <c r="G42" s="6"/>
      <c r="H42" s="6"/>
      <c r="I42" s="7"/>
      <c r="K42" s="10"/>
      <c r="L42" s="10"/>
      <c r="M42" s="10"/>
      <c r="N42" s="10"/>
      <c r="O42" s="10"/>
      <c r="P42" s="11"/>
    </row>
    <row r="43" spans="2:16" s="4" customFormat="1" x14ac:dyDescent="0.3">
      <c r="B43" s="8"/>
      <c r="C43" s="8"/>
      <c r="D43" s="49"/>
      <c r="E43" s="49"/>
      <c r="F43" s="5"/>
      <c r="G43" s="6"/>
      <c r="H43" s="6"/>
      <c r="I43" s="7"/>
      <c r="K43" s="10"/>
      <c r="L43" s="10"/>
      <c r="M43" s="10"/>
      <c r="N43" s="10"/>
      <c r="O43" s="10"/>
      <c r="P43" s="11"/>
    </row>
    <row r="44" spans="2:16" s="4" customFormat="1" x14ac:dyDescent="0.3">
      <c r="B44" s="8"/>
      <c r="C44" s="8"/>
      <c r="D44" s="49"/>
      <c r="E44" s="49"/>
      <c r="F44" s="5"/>
      <c r="G44" s="6"/>
      <c r="H44" s="6"/>
      <c r="I44" s="7"/>
      <c r="K44" s="10"/>
      <c r="L44" s="10"/>
      <c r="M44" s="10"/>
      <c r="N44" s="10"/>
      <c r="O44" s="10"/>
      <c r="P44" s="11"/>
    </row>
    <row r="45" spans="2:16" s="4" customFormat="1" x14ac:dyDescent="0.3">
      <c r="B45" s="8"/>
      <c r="C45" s="8"/>
      <c r="D45" s="49"/>
      <c r="E45" s="49"/>
      <c r="F45" s="5"/>
      <c r="G45" s="6"/>
      <c r="H45" s="6"/>
      <c r="I45" s="7"/>
      <c r="K45" s="10"/>
      <c r="L45" s="10"/>
      <c r="M45" s="10"/>
      <c r="N45" s="10"/>
      <c r="O45" s="10"/>
      <c r="P45" s="11"/>
    </row>
  </sheetData>
  <mergeCells count="2">
    <mergeCell ref="A1:B1"/>
    <mergeCell ref="N4:O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&amp;L&amp;A&amp;R&amp;N&amp;[-&amp;P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35"/>
  <sheetViews>
    <sheetView view="pageBreakPreview" zoomScaleNormal="100" zoomScaleSheetLayoutView="100" workbookViewId="0">
      <selection sqref="A1:B1"/>
    </sheetView>
  </sheetViews>
  <sheetFormatPr defaultRowHeight="13.5" x14ac:dyDescent="0.3"/>
  <cols>
    <col min="1" max="1" width="4.375" style="4" customWidth="1"/>
    <col min="2" max="2" width="16.75" style="8" customWidth="1"/>
    <col min="3" max="3" width="10.375" style="8" customWidth="1"/>
    <col min="4" max="5" width="10.625" style="4" customWidth="1"/>
    <col min="6" max="6" width="8.75" style="5" customWidth="1"/>
    <col min="7" max="8" width="9.25" style="6" customWidth="1"/>
    <col min="9" max="9" width="10.25" style="7" customWidth="1"/>
    <col min="10" max="10" width="9" style="8"/>
    <col min="11" max="11" width="11.625" style="9" bestFit="1" customWidth="1"/>
    <col min="12" max="12" width="9" style="9"/>
    <col min="13" max="13" width="9.125" style="9" bestFit="1" customWidth="1"/>
    <col min="14" max="15" width="8.625" style="10" customWidth="1"/>
    <col min="16" max="16" width="6.75" style="11" customWidth="1"/>
    <col min="17" max="16384" width="9" style="8"/>
  </cols>
  <sheetData>
    <row r="1" spans="1:16" ht="30.75" customHeight="1" x14ac:dyDescent="0.3">
      <c r="A1" s="1" t="s">
        <v>0</v>
      </c>
      <c r="B1" s="2"/>
      <c r="C1" s="3"/>
    </row>
    <row r="2" spans="1:16" ht="21" customHeight="1" x14ac:dyDescent="0.3">
      <c r="A2" s="12" t="s">
        <v>74</v>
      </c>
      <c r="B2" s="12"/>
      <c r="C2" s="12"/>
      <c r="D2" s="13"/>
      <c r="E2" s="13"/>
    </row>
    <row r="3" spans="1:16" ht="12.75" customHeight="1" thickBot="1" x14ac:dyDescent="0.35">
      <c r="A3" s="12"/>
      <c r="B3" s="12"/>
      <c r="C3" s="12"/>
      <c r="D3" s="13"/>
      <c r="E3" s="13"/>
    </row>
    <row r="4" spans="1:16" s="4" customFormat="1" ht="55.5" customHeight="1" x14ac:dyDescent="0.3">
      <c r="A4" s="14" t="s">
        <v>2</v>
      </c>
      <c r="B4" s="15" t="s">
        <v>3</v>
      </c>
      <c r="C4" s="15" t="s">
        <v>4</v>
      </c>
      <c r="D4" s="16" t="s">
        <v>5</v>
      </c>
      <c r="E4" s="16" t="s">
        <v>6</v>
      </c>
      <c r="F4" s="17" t="s">
        <v>7</v>
      </c>
      <c r="G4" s="18" t="s">
        <v>8</v>
      </c>
      <c r="H4" s="18" t="s">
        <v>9</v>
      </c>
      <c r="I4" s="19" t="s">
        <v>10</v>
      </c>
      <c r="K4" s="20">
        <v>44127</v>
      </c>
      <c r="L4" s="10"/>
      <c r="M4" s="10"/>
      <c r="N4" s="21"/>
      <c r="O4" s="21"/>
      <c r="P4" s="22"/>
    </row>
    <row r="5" spans="1:16" ht="99.75" customHeight="1" x14ac:dyDescent="0.3">
      <c r="A5" s="23">
        <v>1</v>
      </c>
      <c r="B5" s="24" t="str">
        <f>K5</f>
        <v>농소-외동 국도건설공사 환경영향평가용역</v>
      </c>
      <c r="C5" s="25" t="str">
        <f>L5</f>
        <v>부산지방국토관리청</v>
      </c>
      <c r="D5" s="26">
        <f>M5</f>
        <v>402.9</v>
      </c>
      <c r="E5" s="27" t="str">
        <f t="shared" ref="E5:E9" si="0">TEXT(N5,"yyyy.mm.dd")&amp;"~"&amp;CHAR(10)&amp;TEXT(O5,"yyyy.mm.dd")&amp;CHAR(10)&amp;"("&amp;TEXT(P5,"#,#0")&amp;"일)"</f>
        <v>2008.12.03~
2020.12.24
(4,405일)</v>
      </c>
      <c r="F5" s="28">
        <f t="shared" ref="F5" si="1">IF(O5-$K$4&gt;365,365,O5-$K$4+1)</f>
        <v>63</v>
      </c>
      <c r="G5" s="29">
        <f t="shared" ref="G5" si="2">ROUND(M5*F5/P5/10,2)</f>
        <v>0.57999999999999996</v>
      </c>
      <c r="H5" s="30">
        <v>7</v>
      </c>
      <c r="I5" s="31"/>
      <c r="K5" s="9" t="s">
        <v>75</v>
      </c>
      <c r="L5" s="9" t="s">
        <v>76</v>
      </c>
      <c r="M5" s="32">
        <v>402.9</v>
      </c>
      <c r="N5" s="33">
        <v>39785</v>
      </c>
      <c r="O5" s="33">
        <v>44189</v>
      </c>
      <c r="P5" s="34">
        <f>O5-N5+1</f>
        <v>4405</v>
      </c>
    </row>
    <row r="6" spans="1:16" ht="99.75" customHeight="1" x14ac:dyDescent="0.3">
      <c r="A6" s="23">
        <v>2</v>
      </c>
      <c r="B6" s="24" t="str">
        <f t="shared" ref="B6:D9" si="3">K6</f>
        <v>사등-장평 등 3건 전략 및 환경영향평가용역</v>
      </c>
      <c r="C6" s="25" t="str">
        <f t="shared" si="3"/>
        <v>부산지방국토관리청</v>
      </c>
      <c r="D6" s="26">
        <f t="shared" si="3"/>
        <v>874</v>
      </c>
      <c r="E6" s="27" t="str">
        <f t="shared" si="0"/>
        <v>2017.08.07~
2020.09.10
(1,131일)</v>
      </c>
      <c r="F6" s="28">
        <v>224</v>
      </c>
      <c r="G6" s="29" t="s">
        <v>27</v>
      </c>
      <c r="H6" s="35"/>
      <c r="I6" s="31" t="s">
        <v>77</v>
      </c>
      <c r="K6" s="9" t="s">
        <v>78</v>
      </c>
      <c r="L6" s="9" t="s">
        <v>76</v>
      </c>
      <c r="M6" s="32">
        <v>874</v>
      </c>
      <c r="N6" s="33">
        <v>42954</v>
      </c>
      <c r="O6" s="33">
        <v>44084</v>
      </c>
      <c r="P6" s="34">
        <f t="shared" ref="P6:P9" si="4">O6-N6+1</f>
        <v>1131</v>
      </c>
    </row>
    <row r="7" spans="1:16" ht="99.75" customHeight="1" x14ac:dyDescent="0.3">
      <c r="A7" s="23">
        <v>3</v>
      </c>
      <c r="B7" s="24" t="str">
        <f t="shared" si="3"/>
        <v>가시천 하천정비사업 환경영향평가용역</v>
      </c>
      <c r="C7" s="25" t="str">
        <f t="shared" si="3"/>
        <v>제주특별자치도 서귀포시</v>
      </c>
      <c r="D7" s="26">
        <f t="shared" si="3"/>
        <v>751</v>
      </c>
      <c r="E7" s="27" t="str">
        <f t="shared" si="0"/>
        <v>2019.06.19~
2021.09.30
(835일)</v>
      </c>
      <c r="F7" s="28">
        <f t="shared" ref="F7:F9" si="5">IF(O7-$K$4&gt;365,365,O7-$K$4+1)</f>
        <v>343</v>
      </c>
      <c r="G7" s="29">
        <f t="shared" ref="G7:G9" si="6">ROUND(M7*F7/P7/10,2)</f>
        <v>30.85</v>
      </c>
      <c r="H7" s="35"/>
      <c r="I7" s="31"/>
      <c r="K7" s="9" t="s">
        <v>79</v>
      </c>
      <c r="L7" s="9" t="s">
        <v>80</v>
      </c>
      <c r="M7" s="32">
        <v>751</v>
      </c>
      <c r="N7" s="33">
        <v>43635</v>
      </c>
      <c r="O7" s="33">
        <v>44469</v>
      </c>
      <c r="P7" s="34">
        <f t="shared" si="4"/>
        <v>835</v>
      </c>
    </row>
    <row r="8" spans="1:16" ht="99.75" customHeight="1" x14ac:dyDescent="0.3">
      <c r="A8" s="23">
        <v>4</v>
      </c>
      <c r="B8" s="24" t="str">
        <f t="shared" si="3"/>
        <v>황강 건태지구·죽고지구 하천환경정비사업 사후환경영향조사용역</v>
      </c>
      <c r="C8" s="25" t="str">
        <f t="shared" si="3"/>
        <v>부산지방국토관리청</v>
      </c>
      <c r="D8" s="26">
        <f t="shared" si="3"/>
        <v>1462.7</v>
      </c>
      <c r="E8" s="27" t="str">
        <f t="shared" si="0"/>
        <v>2020.05.28~
2027.04.21
(2,520일)</v>
      </c>
      <c r="F8" s="28">
        <f t="shared" si="5"/>
        <v>365</v>
      </c>
      <c r="G8" s="29">
        <f t="shared" si="6"/>
        <v>21.19</v>
      </c>
      <c r="H8" s="35"/>
      <c r="I8" s="31"/>
      <c r="K8" s="9" t="s">
        <v>81</v>
      </c>
      <c r="L8" s="9" t="s">
        <v>76</v>
      </c>
      <c r="M8" s="32">
        <v>1462.7</v>
      </c>
      <c r="N8" s="33">
        <v>43979</v>
      </c>
      <c r="O8" s="33">
        <v>46498</v>
      </c>
      <c r="P8" s="34">
        <f t="shared" si="4"/>
        <v>2520</v>
      </c>
    </row>
    <row r="9" spans="1:16" ht="99.75" customHeight="1" x14ac:dyDescent="0.3">
      <c r="A9" s="23">
        <v>5</v>
      </c>
      <c r="B9" s="24" t="str">
        <f t="shared" si="3"/>
        <v>수영강 회동지구 하천환경정비사업 등 2개 소규모환경영향평가</v>
      </c>
      <c r="C9" s="25" t="str">
        <f t="shared" si="3"/>
        <v>부산지방국토관리청</v>
      </c>
      <c r="D9" s="26">
        <f t="shared" si="3"/>
        <v>180.03</v>
      </c>
      <c r="E9" s="27" t="str">
        <f t="shared" si="0"/>
        <v>2020.06.22~
2021.12.13
(540일)</v>
      </c>
      <c r="F9" s="28">
        <f t="shared" si="5"/>
        <v>365</v>
      </c>
      <c r="G9" s="29">
        <f t="shared" si="6"/>
        <v>12.17</v>
      </c>
      <c r="H9" s="35"/>
      <c r="I9" s="31"/>
      <c r="K9" s="9" t="s">
        <v>82</v>
      </c>
      <c r="L9" s="9" t="s">
        <v>76</v>
      </c>
      <c r="M9" s="9">
        <v>180.03</v>
      </c>
      <c r="N9" s="33">
        <v>44004</v>
      </c>
      <c r="O9" s="33">
        <v>44543</v>
      </c>
      <c r="P9" s="34">
        <f t="shared" si="4"/>
        <v>540</v>
      </c>
    </row>
    <row r="10" spans="1:16" ht="50.1" customHeight="1" thickBot="1" x14ac:dyDescent="0.35">
      <c r="A10" s="36"/>
      <c r="B10" s="37" t="s">
        <v>42</v>
      </c>
      <c r="C10" s="37"/>
      <c r="D10" s="38"/>
      <c r="E10" s="38"/>
      <c r="F10" s="39"/>
      <c r="G10" s="40">
        <f>SUM(G5:G9)</f>
        <v>64.790000000000006</v>
      </c>
      <c r="H10" s="40"/>
      <c r="I10" s="41"/>
      <c r="N10" s="42"/>
      <c r="O10" s="42"/>
      <c r="P10" s="34"/>
    </row>
    <row r="11" spans="1:16" ht="19.5" customHeight="1" x14ac:dyDescent="0.3">
      <c r="A11" s="13"/>
      <c r="B11" s="43"/>
      <c r="C11" s="43"/>
      <c r="D11" s="44"/>
      <c r="E11" s="44"/>
      <c r="F11" s="45"/>
      <c r="G11" s="46"/>
      <c r="H11" s="46"/>
      <c r="N11" s="47"/>
      <c r="O11" s="47"/>
      <c r="P11" s="48"/>
    </row>
    <row r="12" spans="1:16" ht="19.5" customHeight="1" x14ac:dyDescent="0.3">
      <c r="A12" s="13"/>
      <c r="B12" s="43"/>
      <c r="C12" s="43"/>
      <c r="D12" s="44"/>
      <c r="E12" s="44"/>
      <c r="F12" s="45"/>
      <c r="G12" s="46"/>
      <c r="H12" s="46"/>
      <c r="N12" s="47"/>
      <c r="O12" s="47"/>
      <c r="P12" s="48"/>
    </row>
    <row r="13" spans="1:16" ht="19.5" customHeight="1" x14ac:dyDescent="0.3">
      <c r="B13" s="43"/>
      <c r="C13" s="43"/>
      <c r="D13" s="44"/>
      <c r="E13" s="44"/>
      <c r="F13" s="45"/>
      <c r="G13" s="46"/>
      <c r="H13" s="46"/>
      <c r="N13" s="47"/>
      <c r="O13" s="47"/>
      <c r="P13" s="48"/>
    </row>
    <row r="14" spans="1:16" ht="19.5" customHeight="1" x14ac:dyDescent="0.3">
      <c r="B14" s="43"/>
      <c r="C14" s="43"/>
      <c r="D14" s="44"/>
      <c r="E14" s="44"/>
      <c r="F14" s="45"/>
      <c r="G14" s="46"/>
      <c r="H14" s="46"/>
      <c r="N14" s="47"/>
      <c r="O14" s="47"/>
      <c r="P14" s="48"/>
    </row>
    <row r="15" spans="1:16" ht="19.5" customHeight="1" x14ac:dyDescent="0.3">
      <c r="B15" s="43"/>
      <c r="C15" s="43"/>
      <c r="D15" s="44"/>
      <c r="E15" s="44"/>
      <c r="F15" s="45"/>
      <c r="G15" s="46"/>
      <c r="H15" s="46"/>
      <c r="N15" s="47"/>
      <c r="O15" s="47"/>
      <c r="P15" s="48"/>
    </row>
    <row r="16" spans="1:16" ht="19.5" customHeight="1" x14ac:dyDescent="0.3">
      <c r="B16" s="43"/>
      <c r="C16" s="43"/>
      <c r="D16" s="44"/>
      <c r="E16" s="44"/>
      <c r="F16" s="45"/>
      <c r="G16" s="46"/>
      <c r="H16" s="46"/>
      <c r="N16" s="47"/>
      <c r="O16" s="47"/>
      <c r="P16" s="48"/>
    </row>
    <row r="17" spans="2:16" ht="19.5" customHeight="1" x14ac:dyDescent="0.3">
      <c r="B17" s="43"/>
      <c r="C17" s="43"/>
      <c r="D17" s="44"/>
      <c r="E17" s="44"/>
      <c r="F17" s="45"/>
      <c r="G17" s="46"/>
      <c r="H17" s="46"/>
      <c r="N17" s="47"/>
      <c r="O17" s="47"/>
      <c r="P17" s="48"/>
    </row>
    <row r="18" spans="2:16" x14ac:dyDescent="0.3">
      <c r="B18" s="43"/>
      <c r="C18" s="43"/>
      <c r="D18" s="44"/>
      <c r="E18" s="44"/>
      <c r="F18" s="45"/>
      <c r="G18" s="46"/>
      <c r="H18" s="46"/>
      <c r="N18" s="47"/>
      <c r="O18" s="47"/>
      <c r="P18" s="48"/>
    </row>
    <row r="19" spans="2:16" x14ac:dyDescent="0.3">
      <c r="B19" s="43"/>
      <c r="C19" s="43"/>
      <c r="D19" s="44"/>
      <c r="E19" s="44"/>
      <c r="F19" s="45"/>
      <c r="G19" s="46"/>
      <c r="H19" s="46"/>
      <c r="N19" s="47"/>
      <c r="O19" s="47"/>
      <c r="P19" s="48"/>
    </row>
    <row r="20" spans="2:16" x14ac:dyDescent="0.3">
      <c r="B20" s="43"/>
      <c r="C20" s="43"/>
      <c r="D20" s="44"/>
      <c r="E20" s="44"/>
      <c r="F20" s="45"/>
      <c r="G20" s="46"/>
      <c r="H20" s="46"/>
      <c r="N20" s="47"/>
      <c r="O20" s="47"/>
      <c r="P20" s="48"/>
    </row>
    <row r="21" spans="2:16" x14ac:dyDescent="0.3">
      <c r="B21" s="43"/>
      <c r="C21" s="43"/>
      <c r="D21" s="44"/>
      <c r="E21" s="44"/>
      <c r="F21" s="45"/>
      <c r="G21" s="46"/>
      <c r="H21" s="46"/>
      <c r="N21" s="47"/>
      <c r="O21" s="47"/>
      <c r="P21" s="48"/>
    </row>
    <row r="22" spans="2:16" x14ac:dyDescent="0.3">
      <c r="D22" s="49"/>
      <c r="E22" s="49"/>
    </row>
    <row r="23" spans="2:16" x14ac:dyDescent="0.3">
      <c r="D23" s="49"/>
      <c r="E23" s="49"/>
    </row>
    <row r="24" spans="2:16" x14ac:dyDescent="0.3">
      <c r="D24" s="49"/>
      <c r="E24" s="49"/>
    </row>
    <row r="25" spans="2:16" x14ac:dyDescent="0.3">
      <c r="D25" s="49"/>
      <c r="E25" s="49"/>
    </row>
    <row r="26" spans="2:16" x14ac:dyDescent="0.3">
      <c r="D26" s="49"/>
      <c r="E26" s="49"/>
    </row>
    <row r="27" spans="2:16" x14ac:dyDescent="0.3">
      <c r="D27" s="49"/>
      <c r="E27" s="49"/>
    </row>
    <row r="28" spans="2:16" x14ac:dyDescent="0.3">
      <c r="D28" s="49"/>
      <c r="E28" s="49"/>
    </row>
    <row r="29" spans="2:16" s="4" customFormat="1" x14ac:dyDescent="0.3">
      <c r="B29" s="8"/>
      <c r="C29" s="8"/>
      <c r="D29" s="49"/>
      <c r="E29" s="49"/>
      <c r="F29" s="5"/>
      <c r="G29" s="6"/>
      <c r="H29" s="6"/>
      <c r="I29" s="7"/>
      <c r="K29" s="10"/>
      <c r="L29" s="10"/>
      <c r="M29" s="10"/>
      <c r="N29" s="10"/>
      <c r="O29" s="10"/>
      <c r="P29" s="11"/>
    </row>
    <row r="30" spans="2:16" s="4" customFormat="1" x14ac:dyDescent="0.3">
      <c r="B30" s="8"/>
      <c r="C30" s="8"/>
      <c r="D30" s="49"/>
      <c r="E30" s="49"/>
      <c r="F30" s="5"/>
      <c r="G30" s="6"/>
      <c r="H30" s="6"/>
      <c r="I30" s="7"/>
      <c r="K30" s="10"/>
      <c r="L30" s="10"/>
      <c r="M30" s="10"/>
      <c r="N30" s="10"/>
      <c r="O30" s="10"/>
      <c r="P30" s="11"/>
    </row>
    <row r="31" spans="2:16" s="4" customFormat="1" x14ac:dyDescent="0.3">
      <c r="B31" s="8"/>
      <c r="C31" s="8"/>
      <c r="D31" s="49"/>
      <c r="E31" s="49"/>
      <c r="F31" s="5"/>
      <c r="G31" s="6"/>
      <c r="H31" s="6"/>
      <c r="I31" s="7"/>
      <c r="K31" s="10"/>
      <c r="L31" s="10"/>
      <c r="M31" s="10"/>
      <c r="N31" s="10"/>
      <c r="O31" s="10"/>
      <c r="P31" s="11"/>
    </row>
    <row r="32" spans="2:16" s="4" customFormat="1" x14ac:dyDescent="0.3">
      <c r="B32" s="8"/>
      <c r="C32" s="8"/>
      <c r="D32" s="49"/>
      <c r="E32" s="49"/>
      <c r="F32" s="5"/>
      <c r="G32" s="6"/>
      <c r="H32" s="6"/>
      <c r="I32" s="7"/>
      <c r="K32" s="10"/>
      <c r="L32" s="10"/>
      <c r="M32" s="10"/>
      <c r="N32" s="10"/>
      <c r="O32" s="10"/>
      <c r="P32" s="11"/>
    </row>
    <row r="33" spans="2:16" s="4" customFormat="1" x14ac:dyDescent="0.3">
      <c r="B33" s="8"/>
      <c r="C33" s="8"/>
      <c r="D33" s="49"/>
      <c r="E33" s="49"/>
      <c r="F33" s="5"/>
      <c r="G33" s="6"/>
      <c r="H33" s="6"/>
      <c r="I33" s="7"/>
      <c r="K33" s="10"/>
      <c r="L33" s="10"/>
      <c r="M33" s="10"/>
      <c r="N33" s="10"/>
      <c r="O33" s="10"/>
      <c r="P33" s="11"/>
    </row>
    <row r="34" spans="2:16" s="4" customFormat="1" x14ac:dyDescent="0.3">
      <c r="B34" s="8"/>
      <c r="C34" s="8"/>
      <c r="D34" s="49"/>
      <c r="E34" s="49"/>
      <c r="F34" s="5"/>
      <c r="G34" s="6"/>
      <c r="H34" s="6"/>
      <c r="I34" s="7"/>
      <c r="K34" s="10"/>
      <c r="L34" s="10"/>
      <c r="M34" s="10"/>
      <c r="N34" s="10"/>
      <c r="O34" s="10"/>
      <c r="P34" s="11"/>
    </row>
    <row r="35" spans="2:16" s="4" customFormat="1" x14ac:dyDescent="0.3">
      <c r="B35" s="8"/>
      <c r="C35" s="8"/>
      <c r="D35" s="49"/>
      <c r="E35" s="49"/>
      <c r="F35" s="5"/>
      <c r="G35" s="6"/>
      <c r="H35" s="6"/>
      <c r="I35" s="7"/>
      <c r="K35" s="10"/>
      <c r="L35" s="10"/>
      <c r="M35" s="10"/>
      <c r="N35" s="10"/>
      <c r="O35" s="10"/>
      <c r="P35" s="11"/>
    </row>
  </sheetData>
  <mergeCells count="2">
    <mergeCell ref="A1:B1"/>
    <mergeCell ref="N4:O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&amp;L&amp;A&amp;R&amp;N&amp;[-&amp;P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42"/>
  <sheetViews>
    <sheetView view="pageBreakPreview" zoomScaleNormal="100" zoomScaleSheetLayoutView="100" workbookViewId="0">
      <selection sqref="A1:B1"/>
    </sheetView>
  </sheetViews>
  <sheetFormatPr defaultRowHeight="13.5" x14ac:dyDescent="0.3"/>
  <cols>
    <col min="1" max="1" width="4.375" style="4" customWidth="1"/>
    <col min="2" max="2" width="16.75" style="8" customWidth="1"/>
    <col min="3" max="3" width="10.375" style="8" customWidth="1"/>
    <col min="4" max="5" width="10.625" style="4" customWidth="1"/>
    <col min="6" max="6" width="8.75" style="5" customWidth="1"/>
    <col min="7" max="8" width="9.25" style="6" customWidth="1"/>
    <col min="9" max="9" width="10.25" style="7" customWidth="1"/>
    <col min="10" max="10" width="9" style="8"/>
    <col min="11" max="11" width="11.625" style="9" bestFit="1" customWidth="1"/>
    <col min="12" max="12" width="9" style="9"/>
    <col min="13" max="13" width="9.125" style="9" bestFit="1" customWidth="1"/>
    <col min="14" max="15" width="8.625" style="10" customWidth="1"/>
    <col min="16" max="16" width="6.75" style="11" customWidth="1"/>
    <col min="17" max="16384" width="9" style="8"/>
  </cols>
  <sheetData>
    <row r="1" spans="1:16" ht="30.75" customHeight="1" x14ac:dyDescent="0.3">
      <c r="A1" s="1" t="s">
        <v>0</v>
      </c>
      <c r="B1" s="2"/>
      <c r="C1" s="3"/>
    </row>
    <row r="2" spans="1:16" ht="21" customHeight="1" x14ac:dyDescent="0.3">
      <c r="A2" s="12" t="s">
        <v>83</v>
      </c>
      <c r="B2" s="12"/>
      <c r="C2" s="12"/>
      <c r="D2" s="13"/>
      <c r="E2" s="13"/>
    </row>
    <row r="3" spans="1:16" ht="12.75" customHeight="1" thickBot="1" x14ac:dyDescent="0.35">
      <c r="A3" s="12"/>
      <c r="B3" s="12"/>
      <c r="C3" s="12"/>
      <c r="D3" s="13"/>
      <c r="E3" s="13"/>
    </row>
    <row r="4" spans="1:16" s="4" customFormat="1" ht="55.5" customHeight="1" x14ac:dyDescent="0.3">
      <c r="A4" s="14" t="s">
        <v>2</v>
      </c>
      <c r="B4" s="15" t="s">
        <v>3</v>
      </c>
      <c r="C4" s="15" t="s">
        <v>4</v>
      </c>
      <c r="D4" s="16" t="s">
        <v>5</v>
      </c>
      <c r="E4" s="16" t="s">
        <v>6</v>
      </c>
      <c r="F4" s="17" t="s">
        <v>7</v>
      </c>
      <c r="G4" s="18" t="s">
        <v>8</v>
      </c>
      <c r="H4" s="18" t="s">
        <v>9</v>
      </c>
      <c r="I4" s="19" t="s">
        <v>10</v>
      </c>
      <c r="K4" s="20">
        <v>44127</v>
      </c>
      <c r="L4" s="10"/>
      <c r="M4" s="10"/>
      <c r="N4" s="21"/>
      <c r="O4" s="21"/>
      <c r="P4" s="22"/>
    </row>
    <row r="5" spans="1:16" ht="99.75" customHeight="1" x14ac:dyDescent="0.3">
      <c r="A5" s="23">
        <v>1</v>
      </c>
      <c r="B5" s="24" t="str">
        <f>K5</f>
        <v>용인 역북지구 도시개발사업 사후환경영향조사용역</v>
      </c>
      <c r="C5" s="25" t="str">
        <f>L5</f>
        <v>용인도시공사</v>
      </c>
      <c r="D5" s="26">
        <f>M5</f>
        <v>387.48599999999999</v>
      </c>
      <c r="E5" s="27" t="str">
        <f>TEXT(N5,"yyyy.mm.dd")&amp;"~"&amp;CHAR(10)&amp;TEXT(O5,"yyyy.mm.dd")&amp;CHAR(10)&amp;"("&amp;TEXT(P5,"#,#0")&amp;"일)"</f>
        <v>2011.05.20~
2022.01.19
(3,898일)</v>
      </c>
      <c r="F5" s="28">
        <f>IF(O5-$K$4&gt;365,365,O5-$K$4+1)</f>
        <v>365</v>
      </c>
      <c r="G5" s="29">
        <f t="shared" ref="G5:G16" si="0">ROUND(M5*F5/P5/10,2)</f>
        <v>3.63</v>
      </c>
      <c r="H5" s="30">
        <v>6</v>
      </c>
      <c r="I5" s="31"/>
      <c r="K5" s="9" t="s">
        <v>15</v>
      </c>
      <c r="L5" s="9" t="s">
        <v>16</v>
      </c>
      <c r="M5" s="32">
        <v>387.48599999999999</v>
      </c>
      <c r="N5" s="33">
        <v>40683</v>
      </c>
      <c r="O5" s="33">
        <v>44580</v>
      </c>
      <c r="P5" s="34">
        <f>O5-N5+1</f>
        <v>3898</v>
      </c>
    </row>
    <row r="6" spans="1:16" ht="99.75" customHeight="1" x14ac:dyDescent="0.3">
      <c r="A6" s="23">
        <v>2</v>
      </c>
      <c r="B6" s="24" t="str">
        <f t="shared" ref="B6:D16" si="1">K6</f>
        <v>원주~강릉 철도건설(평창~강릉) 사후환경영향조사용역</v>
      </c>
      <c r="C6" s="25" t="str">
        <f t="shared" si="1"/>
        <v>한국철도시설공단</v>
      </c>
      <c r="D6" s="26">
        <f t="shared" si="1"/>
        <v>2333.06</v>
      </c>
      <c r="E6" s="27" t="str">
        <f t="shared" ref="E6:E16" si="2">TEXT(N6,"yyyy.mm.dd")&amp;"~"&amp;CHAR(10)&amp;TEXT(O6,"yyyy.mm.dd")&amp;CHAR(10)&amp;"("&amp;TEXT(P6,"#,#0")&amp;"일)"</f>
        <v>2012.10.24~
2020.12.30
(2,990일)</v>
      </c>
      <c r="F6" s="28">
        <f t="shared" ref="F6:F16" si="3">IF(O6-$K$4&gt;365,365,O6-$K$4+1)</f>
        <v>69</v>
      </c>
      <c r="G6" s="29">
        <f t="shared" si="0"/>
        <v>5.38</v>
      </c>
      <c r="H6" s="35"/>
      <c r="I6" s="31"/>
      <c r="K6" s="9" t="s">
        <v>17</v>
      </c>
      <c r="L6" s="9" t="s">
        <v>12</v>
      </c>
      <c r="M6" s="32">
        <v>2333.06</v>
      </c>
      <c r="N6" s="33">
        <v>41206</v>
      </c>
      <c r="O6" s="33">
        <v>44195</v>
      </c>
      <c r="P6" s="34">
        <f t="shared" ref="P6:P16" si="4">O6-N6+1</f>
        <v>2990</v>
      </c>
    </row>
    <row r="7" spans="1:16" ht="99.75" customHeight="1" x14ac:dyDescent="0.3">
      <c r="A7" s="23">
        <v>3</v>
      </c>
      <c r="B7" s="24" t="str">
        <f t="shared" si="1"/>
        <v>수인선 수원-한대앞, 오이도-인천간 복선전철 건설사업 환경영향조사 용역</v>
      </c>
      <c r="C7" s="25" t="str">
        <f t="shared" si="1"/>
        <v>한국철도시설공단</v>
      </c>
      <c r="D7" s="26">
        <f t="shared" si="1"/>
        <v>2205.3240000000001</v>
      </c>
      <c r="E7" s="27" t="str">
        <f t="shared" si="2"/>
        <v>2006.08.02~
2023.07.31
(6,208일)</v>
      </c>
      <c r="F7" s="28">
        <f t="shared" si="3"/>
        <v>365</v>
      </c>
      <c r="G7" s="29">
        <f t="shared" si="0"/>
        <v>12.97</v>
      </c>
      <c r="H7" s="35"/>
      <c r="I7" s="31"/>
      <c r="K7" s="9" t="s">
        <v>11</v>
      </c>
      <c r="L7" s="9" t="s">
        <v>12</v>
      </c>
      <c r="M7" s="32">
        <v>2205.3240000000001</v>
      </c>
      <c r="N7" s="33">
        <v>38931</v>
      </c>
      <c r="O7" s="33">
        <v>45138</v>
      </c>
      <c r="P7" s="34">
        <f t="shared" si="4"/>
        <v>6208</v>
      </c>
    </row>
    <row r="8" spans="1:16" ht="99.75" customHeight="1" x14ac:dyDescent="0.3">
      <c r="A8" s="23">
        <v>4</v>
      </c>
      <c r="B8" s="24" t="str">
        <f t="shared" si="1"/>
        <v>국제과학비즈니스벨트 거점지구(신동,둔곡) 개발사업 사후환경조사(공사시) 용역</v>
      </c>
      <c r="C8" s="25" t="str">
        <f t="shared" si="1"/>
        <v>한국토지주택공사</v>
      </c>
      <c r="D8" s="26">
        <f t="shared" si="1"/>
        <v>456.76400000000001</v>
      </c>
      <c r="E8" s="27" t="str">
        <f t="shared" si="2"/>
        <v>2016.06.10~
2020.12.31
(1,666일)</v>
      </c>
      <c r="F8" s="28">
        <f t="shared" si="3"/>
        <v>70</v>
      </c>
      <c r="G8" s="29">
        <f t="shared" si="0"/>
        <v>1.92</v>
      </c>
      <c r="H8" s="35"/>
      <c r="I8" s="31"/>
      <c r="K8" s="9" t="s">
        <v>22</v>
      </c>
      <c r="L8" s="9" t="s">
        <v>23</v>
      </c>
      <c r="M8" s="32">
        <v>456.76400000000001</v>
      </c>
      <c r="N8" s="33">
        <v>42531</v>
      </c>
      <c r="O8" s="33">
        <v>44196</v>
      </c>
      <c r="P8" s="34">
        <f t="shared" si="4"/>
        <v>1666</v>
      </c>
    </row>
    <row r="9" spans="1:16" ht="99.75" customHeight="1" x14ac:dyDescent="0.3">
      <c r="A9" s="23">
        <v>5</v>
      </c>
      <c r="B9" s="24" t="str">
        <f t="shared" si="1"/>
        <v>고양덕은 도시개발사업 사후환경영향조사용역</v>
      </c>
      <c r="C9" s="25" t="str">
        <f t="shared" si="1"/>
        <v>한국토지주택공사</v>
      </c>
      <c r="D9" s="26">
        <f t="shared" si="1"/>
        <v>764.8</v>
      </c>
      <c r="E9" s="27" t="str">
        <f t="shared" si="2"/>
        <v>2017.02.20~
2023.09.30
(2,414일)</v>
      </c>
      <c r="F9" s="28">
        <f t="shared" si="3"/>
        <v>365</v>
      </c>
      <c r="G9" s="29">
        <f t="shared" si="0"/>
        <v>11.56</v>
      </c>
      <c r="H9" s="35"/>
      <c r="I9" s="31"/>
      <c r="K9" s="9" t="s">
        <v>84</v>
      </c>
      <c r="L9" s="9" t="s">
        <v>23</v>
      </c>
      <c r="M9" s="9">
        <v>764.8</v>
      </c>
      <c r="N9" s="33">
        <v>42786</v>
      </c>
      <c r="O9" s="33">
        <v>45199</v>
      </c>
      <c r="P9" s="34">
        <f t="shared" si="4"/>
        <v>2414</v>
      </c>
    </row>
    <row r="10" spans="1:16" ht="99.75" customHeight="1" x14ac:dyDescent="0.3">
      <c r="A10" s="23">
        <v>6</v>
      </c>
      <c r="B10" s="24" t="str">
        <f t="shared" si="1"/>
        <v>영산강~승달산 만남의길 조성사업 사후환경영향조사용역</v>
      </c>
      <c r="C10" s="25" t="str">
        <f t="shared" si="1"/>
        <v>전라남도 무안군</v>
      </c>
      <c r="D10" s="26">
        <f t="shared" si="1"/>
        <v>553.96</v>
      </c>
      <c r="E10" s="27" t="str">
        <f t="shared" si="2"/>
        <v>2017.05.03~
2023.05.01
(2,190일)</v>
      </c>
      <c r="F10" s="28">
        <f t="shared" si="3"/>
        <v>365</v>
      </c>
      <c r="G10" s="29">
        <f t="shared" si="0"/>
        <v>9.23</v>
      </c>
      <c r="H10" s="35"/>
      <c r="I10" s="31"/>
      <c r="K10" s="9" t="s">
        <v>32</v>
      </c>
      <c r="L10" s="9" t="s">
        <v>33</v>
      </c>
      <c r="M10" s="32">
        <v>553.96</v>
      </c>
      <c r="N10" s="33">
        <v>42858</v>
      </c>
      <c r="O10" s="33">
        <v>45047</v>
      </c>
      <c r="P10" s="34">
        <f t="shared" si="4"/>
        <v>2190</v>
      </c>
    </row>
    <row r="11" spans="1:16" ht="99.75" customHeight="1" x14ac:dyDescent="0.3">
      <c r="A11" s="23">
        <v>7</v>
      </c>
      <c r="B11" s="24" t="str">
        <f t="shared" si="1"/>
        <v>밀양 나노융합 국가산업단지 개발사업 사후환경영향조사용역(공사시)</v>
      </c>
      <c r="C11" s="25" t="str">
        <f t="shared" si="1"/>
        <v>한국토지주택공사</v>
      </c>
      <c r="D11" s="26">
        <f t="shared" si="1"/>
        <v>723.57600000000002</v>
      </c>
      <c r="E11" s="27" t="str">
        <f t="shared" si="2"/>
        <v>2019.02.19~
2023.09.19
(1,674일)</v>
      </c>
      <c r="F11" s="28">
        <f t="shared" si="3"/>
        <v>365</v>
      </c>
      <c r="G11" s="29">
        <f t="shared" si="0"/>
        <v>15.78</v>
      </c>
      <c r="H11" s="35"/>
      <c r="I11" s="31"/>
      <c r="K11" s="9" t="s">
        <v>56</v>
      </c>
      <c r="L11" s="9" t="s">
        <v>23</v>
      </c>
      <c r="M11" s="32">
        <v>723.57600000000002</v>
      </c>
      <c r="N11" s="33">
        <v>43515</v>
      </c>
      <c r="O11" s="33">
        <v>45188</v>
      </c>
      <c r="P11" s="34">
        <f t="shared" si="4"/>
        <v>1674</v>
      </c>
    </row>
    <row r="12" spans="1:16" ht="99.75" customHeight="1" x14ac:dyDescent="0.3">
      <c r="A12" s="23">
        <v>8</v>
      </c>
      <c r="B12" s="24" t="str">
        <f t="shared" si="1"/>
        <v>대구대공원 조성사업 전략환경영향평가 및 환경영향평가용역</v>
      </c>
      <c r="C12" s="25" t="str">
        <f t="shared" si="1"/>
        <v>대구도시공사</v>
      </c>
      <c r="D12" s="26">
        <f t="shared" si="1"/>
        <v>397.93</v>
      </c>
      <c r="E12" s="27" t="str">
        <f t="shared" si="2"/>
        <v>2019.02.25~
2022.02.23
(1,095일)</v>
      </c>
      <c r="F12" s="28">
        <v>0</v>
      </c>
      <c r="G12" s="29" t="s">
        <v>27</v>
      </c>
      <c r="H12" s="35"/>
      <c r="I12" s="31" t="s">
        <v>70</v>
      </c>
      <c r="K12" s="9" t="s">
        <v>71</v>
      </c>
      <c r="L12" s="9" t="s">
        <v>72</v>
      </c>
      <c r="M12" s="32">
        <v>397.93</v>
      </c>
      <c r="N12" s="33">
        <v>43521</v>
      </c>
      <c r="O12" s="33">
        <v>44615</v>
      </c>
      <c r="P12" s="34">
        <f t="shared" si="4"/>
        <v>1095</v>
      </c>
    </row>
    <row r="13" spans="1:16" ht="99.75" customHeight="1" x14ac:dyDescent="0.3">
      <c r="A13" s="23">
        <v>9</v>
      </c>
      <c r="B13" s="24" t="str">
        <f t="shared" si="1"/>
        <v>증산~가천간 도로건설공사 사후환경영향조사용역</v>
      </c>
      <c r="C13" s="25" t="str">
        <f t="shared" si="1"/>
        <v>경상북도</v>
      </c>
      <c r="D13" s="26">
        <f t="shared" si="1"/>
        <v>1182.8</v>
      </c>
      <c r="E13" s="27" t="str">
        <f t="shared" si="2"/>
        <v>2019.05.02~
2029.04.28
(3,650일)</v>
      </c>
      <c r="F13" s="28">
        <f t="shared" si="3"/>
        <v>365</v>
      </c>
      <c r="G13" s="29">
        <f t="shared" si="0"/>
        <v>11.83</v>
      </c>
      <c r="H13" s="35"/>
      <c r="I13" s="31"/>
      <c r="K13" s="9" t="s">
        <v>57</v>
      </c>
      <c r="L13" s="9" t="s">
        <v>40</v>
      </c>
      <c r="M13" s="32">
        <v>1182.8</v>
      </c>
      <c r="N13" s="33">
        <v>43587</v>
      </c>
      <c r="O13" s="33">
        <v>47236</v>
      </c>
      <c r="P13" s="34">
        <f t="shared" si="4"/>
        <v>3650</v>
      </c>
    </row>
    <row r="14" spans="1:16" ht="99.75" customHeight="1" x14ac:dyDescent="0.3">
      <c r="A14" s="23">
        <v>10</v>
      </c>
      <c r="B14" s="24" t="str">
        <f t="shared" si="1"/>
        <v>부산ㆍ진해경제자유구역 미음지구 개발사업 사후환경영향조사(운영시)용역</v>
      </c>
      <c r="C14" s="25" t="str">
        <f t="shared" si="1"/>
        <v>부산도시공사</v>
      </c>
      <c r="D14" s="26">
        <f t="shared" si="1"/>
        <v>352.99</v>
      </c>
      <c r="E14" s="27" t="str">
        <f t="shared" si="2"/>
        <v>2020.01.01~
2022.12.31
(1,096일)</v>
      </c>
      <c r="F14" s="28">
        <f t="shared" si="3"/>
        <v>365</v>
      </c>
      <c r="G14" s="29">
        <f t="shared" si="0"/>
        <v>11.76</v>
      </c>
      <c r="H14" s="35"/>
      <c r="I14" s="31"/>
      <c r="K14" s="9" t="s">
        <v>41</v>
      </c>
      <c r="L14" s="9" t="s">
        <v>35</v>
      </c>
      <c r="M14" s="32">
        <v>352.99</v>
      </c>
      <c r="N14" s="33">
        <v>43831</v>
      </c>
      <c r="O14" s="33">
        <v>44926</v>
      </c>
      <c r="P14" s="34">
        <f t="shared" si="4"/>
        <v>1096</v>
      </c>
    </row>
    <row r="15" spans="1:16" ht="99.75" customHeight="1" x14ac:dyDescent="0.3">
      <c r="A15" s="23">
        <v>11</v>
      </c>
      <c r="B15" s="24" t="str">
        <f t="shared" si="1"/>
        <v>제주시 구국도 대체우회도로(회천~신촌) 건설공사 사후환경영향조사용역</v>
      </c>
      <c r="C15" s="25" t="str">
        <f t="shared" si="1"/>
        <v>제주특별자치도</v>
      </c>
      <c r="D15" s="26">
        <f t="shared" si="1"/>
        <v>525.78</v>
      </c>
      <c r="E15" s="27" t="str">
        <f t="shared" si="2"/>
        <v>2020.07.27~
2024.01.26
(1,279일)</v>
      </c>
      <c r="F15" s="28">
        <f t="shared" si="3"/>
        <v>365</v>
      </c>
      <c r="G15" s="29">
        <f t="shared" si="0"/>
        <v>15</v>
      </c>
      <c r="H15" s="35"/>
      <c r="I15" s="31"/>
      <c r="K15" s="9" t="s">
        <v>85</v>
      </c>
      <c r="L15" s="9" t="s">
        <v>86</v>
      </c>
      <c r="M15" s="32">
        <v>525.78</v>
      </c>
      <c r="N15" s="33">
        <v>44039</v>
      </c>
      <c r="O15" s="33">
        <v>45317</v>
      </c>
      <c r="P15" s="34">
        <f t="shared" si="4"/>
        <v>1279</v>
      </c>
    </row>
    <row r="16" spans="1:16" ht="99.75" customHeight="1" x14ac:dyDescent="0.3">
      <c r="A16" s="23">
        <v>12</v>
      </c>
      <c r="B16" s="24" t="str">
        <f t="shared" si="1"/>
        <v>빛그린산업단지 2단계 사후환경영향조사(공사시) 용역</v>
      </c>
      <c r="C16" s="25" t="str">
        <f t="shared" si="1"/>
        <v>한국토지주택공사</v>
      </c>
      <c r="D16" s="26">
        <f t="shared" si="1"/>
        <v>912</v>
      </c>
      <c r="E16" s="27" t="str">
        <f t="shared" si="2"/>
        <v>2020.10.20~
2023.10.19
(1,095일)</v>
      </c>
      <c r="F16" s="28">
        <f t="shared" si="3"/>
        <v>365</v>
      </c>
      <c r="G16" s="29">
        <f t="shared" si="0"/>
        <v>30.4</v>
      </c>
      <c r="H16" s="35"/>
      <c r="I16" s="31"/>
      <c r="K16" s="9" t="s">
        <v>87</v>
      </c>
      <c r="L16" s="9" t="s">
        <v>23</v>
      </c>
      <c r="M16" s="32">
        <v>912</v>
      </c>
      <c r="N16" s="33">
        <v>44124</v>
      </c>
      <c r="O16" s="33">
        <v>45218</v>
      </c>
      <c r="P16" s="34">
        <f t="shared" si="4"/>
        <v>1095</v>
      </c>
    </row>
    <row r="17" spans="1:16" ht="50.1" customHeight="1" thickBot="1" x14ac:dyDescent="0.35">
      <c r="A17" s="36"/>
      <c r="B17" s="37" t="s">
        <v>42</v>
      </c>
      <c r="C17" s="37"/>
      <c r="D17" s="38"/>
      <c r="E17" s="38"/>
      <c r="F17" s="39"/>
      <c r="G17" s="40">
        <f>SUM(G5:G16)</f>
        <v>129.46</v>
      </c>
      <c r="H17" s="40"/>
      <c r="I17" s="41"/>
      <c r="N17" s="42"/>
      <c r="O17" s="42"/>
      <c r="P17" s="34"/>
    </row>
    <row r="18" spans="1:16" ht="19.5" customHeight="1" x14ac:dyDescent="0.3">
      <c r="A18" s="13"/>
      <c r="B18" s="43"/>
      <c r="C18" s="43"/>
      <c r="D18" s="44"/>
      <c r="E18" s="44"/>
      <c r="F18" s="45"/>
      <c r="G18" s="46"/>
      <c r="H18" s="46"/>
      <c r="N18" s="47"/>
      <c r="O18" s="47"/>
      <c r="P18" s="48"/>
    </row>
    <row r="19" spans="1:16" ht="19.5" customHeight="1" x14ac:dyDescent="0.3">
      <c r="A19" s="13"/>
      <c r="B19" s="43"/>
      <c r="C19" s="43"/>
      <c r="D19" s="44"/>
      <c r="E19" s="44"/>
      <c r="F19" s="45"/>
      <c r="G19" s="46"/>
      <c r="H19" s="46"/>
      <c r="N19" s="47"/>
      <c r="O19" s="47"/>
      <c r="P19" s="48"/>
    </row>
    <row r="20" spans="1:16" ht="19.5" customHeight="1" x14ac:dyDescent="0.3">
      <c r="B20" s="43"/>
      <c r="C20" s="43"/>
      <c r="D20" s="44"/>
      <c r="E20" s="44"/>
      <c r="F20" s="45"/>
      <c r="G20" s="46"/>
      <c r="H20" s="46"/>
      <c r="N20" s="47"/>
      <c r="O20" s="47"/>
      <c r="P20" s="48"/>
    </row>
    <row r="21" spans="1:16" ht="19.5" customHeight="1" x14ac:dyDescent="0.3">
      <c r="B21" s="43"/>
      <c r="C21" s="43"/>
      <c r="D21" s="44"/>
      <c r="E21" s="44"/>
      <c r="F21" s="45"/>
      <c r="G21" s="46"/>
      <c r="H21" s="46"/>
      <c r="N21" s="47"/>
      <c r="O21" s="47"/>
      <c r="P21" s="48"/>
    </row>
    <row r="22" spans="1:16" ht="19.5" customHeight="1" x14ac:dyDescent="0.3">
      <c r="B22" s="43"/>
      <c r="C22" s="43"/>
      <c r="D22" s="44"/>
      <c r="E22" s="44"/>
      <c r="F22" s="45"/>
      <c r="G22" s="46"/>
      <c r="H22" s="46"/>
      <c r="N22" s="47"/>
      <c r="O22" s="47"/>
      <c r="P22" s="48"/>
    </row>
    <row r="23" spans="1:16" ht="19.5" customHeight="1" x14ac:dyDescent="0.3">
      <c r="B23" s="43"/>
      <c r="C23" s="43"/>
      <c r="D23" s="44"/>
      <c r="E23" s="44"/>
      <c r="F23" s="45"/>
      <c r="G23" s="46"/>
      <c r="H23" s="46"/>
      <c r="N23" s="47"/>
      <c r="O23" s="47"/>
      <c r="P23" s="48"/>
    </row>
    <row r="24" spans="1:16" ht="19.5" customHeight="1" x14ac:dyDescent="0.3">
      <c r="B24" s="43"/>
      <c r="C24" s="43"/>
      <c r="D24" s="44"/>
      <c r="E24" s="44"/>
      <c r="F24" s="45"/>
      <c r="G24" s="46"/>
      <c r="H24" s="46"/>
      <c r="N24" s="47"/>
      <c r="O24" s="47"/>
      <c r="P24" s="48"/>
    </row>
    <row r="25" spans="1:16" x14ac:dyDescent="0.3">
      <c r="B25" s="43"/>
      <c r="C25" s="43"/>
      <c r="D25" s="44"/>
      <c r="E25" s="44"/>
      <c r="F25" s="45"/>
      <c r="G25" s="46"/>
      <c r="H25" s="46"/>
      <c r="N25" s="47"/>
      <c r="O25" s="47"/>
      <c r="P25" s="48"/>
    </row>
    <row r="26" spans="1:16" x14ac:dyDescent="0.3">
      <c r="B26" s="43"/>
      <c r="C26" s="43"/>
      <c r="D26" s="44"/>
      <c r="E26" s="44"/>
      <c r="F26" s="45"/>
      <c r="G26" s="46"/>
      <c r="H26" s="46"/>
      <c r="N26" s="47"/>
      <c r="O26" s="47"/>
      <c r="P26" s="48"/>
    </row>
    <row r="27" spans="1:16" x14ac:dyDescent="0.3">
      <c r="B27" s="43"/>
      <c r="C27" s="43"/>
      <c r="D27" s="44"/>
      <c r="E27" s="44"/>
      <c r="F27" s="45"/>
      <c r="G27" s="46"/>
      <c r="H27" s="46"/>
      <c r="N27" s="47"/>
      <c r="O27" s="47"/>
      <c r="P27" s="48"/>
    </row>
    <row r="28" spans="1:16" x14ac:dyDescent="0.3">
      <c r="B28" s="43"/>
      <c r="C28" s="43"/>
      <c r="D28" s="44"/>
      <c r="E28" s="44"/>
      <c r="F28" s="45"/>
      <c r="G28" s="46"/>
      <c r="H28" s="46"/>
      <c r="N28" s="47"/>
      <c r="O28" s="47"/>
      <c r="P28" s="48"/>
    </row>
    <row r="29" spans="1:16" x14ac:dyDescent="0.3">
      <c r="D29" s="49"/>
      <c r="E29" s="49"/>
    </row>
    <row r="30" spans="1:16" x14ac:dyDescent="0.3">
      <c r="D30" s="49"/>
      <c r="E30" s="49"/>
    </row>
    <row r="31" spans="1:16" x14ac:dyDescent="0.3">
      <c r="D31" s="49"/>
      <c r="E31" s="49"/>
    </row>
    <row r="32" spans="1:16" x14ac:dyDescent="0.3">
      <c r="D32" s="49"/>
      <c r="E32" s="49"/>
    </row>
    <row r="33" spans="2:16" x14ac:dyDescent="0.3">
      <c r="D33" s="49"/>
      <c r="E33" s="49"/>
    </row>
    <row r="34" spans="2:16" x14ac:dyDescent="0.3">
      <c r="D34" s="49"/>
      <c r="E34" s="49"/>
    </row>
    <row r="35" spans="2:16" x14ac:dyDescent="0.3">
      <c r="D35" s="49"/>
      <c r="E35" s="49"/>
    </row>
    <row r="36" spans="2:16" s="4" customFormat="1" x14ac:dyDescent="0.3">
      <c r="B36" s="8"/>
      <c r="C36" s="8"/>
      <c r="D36" s="49"/>
      <c r="E36" s="49"/>
      <c r="F36" s="5"/>
      <c r="G36" s="6"/>
      <c r="H36" s="6"/>
      <c r="I36" s="7"/>
      <c r="K36" s="10"/>
      <c r="L36" s="10"/>
      <c r="M36" s="10"/>
      <c r="N36" s="10"/>
      <c r="O36" s="10"/>
      <c r="P36" s="11"/>
    </row>
    <row r="37" spans="2:16" s="4" customFormat="1" x14ac:dyDescent="0.3">
      <c r="B37" s="8"/>
      <c r="C37" s="8"/>
      <c r="D37" s="49"/>
      <c r="E37" s="49"/>
      <c r="F37" s="5"/>
      <c r="G37" s="6"/>
      <c r="H37" s="6"/>
      <c r="I37" s="7"/>
      <c r="K37" s="10"/>
      <c r="L37" s="10"/>
      <c r="M37" s="10"/>
      <c r="N37" s="10"/>
      <c r="O37" s="10"/>
      <c r="P37" s="11"/>
    </row>
    <row r="38" spans="2:16" s="4" customFormat="1" x14ac:dyDescent="0.3">
      <c r="B38" s="8"/>
      <c r="C38" s="8"/>
      <c r="D38" s="49"/>
      <c r="E38" s="49"/>
      <c r="F38" s="5"/>
      <c r="G38" s="6"/>
      <c r="H38" s="6"/>
      <c r="I38" s="7"/>
      <c r="K38" s="10"/>
      <c r="L38" s="10"/>
      <c r="M38" s="10"/>
      <c r="N38" s="10"/>
      <c r="O38" s="10"/>
      <c r="P38" s="11"/>
    </row>
    <row r="39" spans="2:16" s="4" customFormat="1" x14ac:dyDescent="0.3">
      <c r="B39" s="8"/>
      <c r="C39" s="8"/>
      <c r="D39" s="49"/>
      <c r="E39" s="49"/>
      <c r="F39" s="5"/>
      <c r="G39" s="6"/>
      <c r="H39" s="6"/>
      <c r="I39" s="7"/>
      <c r="K39" s="10"/>
      <c r="L39" s="10"/>
      <c r="M39" s="10"/>
      <c r="N39" s="10"/>
      <c r="O39" s="10"/>
      <c r="P39" s="11"/>
    </row>
    <row r="40" spans="2:16" s="4" customFormat="1" x14ac:dyDescent="0.3">
      <c r="B40" s="8"/>
      <c r="C40" s="8"/>
      <c r="D40" s="49"/>
      <c r="E40" s="49"/>
      <c r="F40" s="5"/>
      <c r="G40" s="6"/>
      <c r="H40" s="6"/>
      <c r="I40" s="7"/>
      <c r="K40" s="10"/>
      <c r="L40" s="10"/>
      <c r="M40" s="10"/>
      <c r="N40" s="10"/>
      <c r="O40" s="10"/>
      <c r="P40" s="11"/>
    </row>
    <row r="41" spans="2:16" s="4" customFormat="1" x14ac:dyDescent="0.3">
      <c r="B41" s="8"/>
      <c r="C41" s="8"/>
      <c r="D41" s="49"/>
      <c r="E41" s="49"/>
      <c r="F41" s="5"/>
      <c r="G41" s="6"/>
      <c r="H41" s="6"/>
      <c r="I41" s="7"/>
      <c r="K41" s="10"/>
      <c r="L41" s="10"/>
      <c r="M41" s="10"/>
      <c r="N41" s="10"/>
      <c r="O41" s="10"/>
      <c r="P41" s="11"/>
    </row>
    <row r="42" spans="2:16" s="4" customFormat="1" x14ac:dyDescent="0.3">
      <c r="B42" s="8"/>
      <c r="C42" s="8"/>
      <c r="D42" s="49"/>
      <c r="E42" s="49"/>
      <c r="F42" s="5"/>
      <c r="G42" s="6"/>
      <c r="H42" s="6"/>
      <c r="I42" s="7"/>
      <c r="K42" s="10"/>
      <c r="L42" s="10"/>
      <c r="M42" s="10"/>
      <c r="N42" s="10"/>
      <c r="O42" s="10"/>
      <c r="P42" s="11"/>
    </row>
  </sheetData>
  <mergeCells count="2">
    <mergeCell ref="A1:B1"/>
    <mergeCell ref="N4:O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&amp;L&amp;A&amp;R&amp;N&amp;[-&amp;P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39"/>
  <sheetViews>
    <sheetView view="pageBreakPreview" zoomScaleNormal="100" zoomScaleSheetLayoutView="100" workbookViewId="0">
      <selection sqref="A1:B1"/>
    </sheetView>
  </sheetViews>
  <sheetFormatPr defaultRowHeight="13.5" x14ac:dyDescent="0.3"/>
  <cols>
    <col min="1" max="1" width="4.375" style="4" customWidth="1"/>
    <col min="2" max="2" width="16.75" style="8" customWidth="1"/>
    <col min="3" max="3" width="10.375" style="8" customWidth="1"/>
    <col min="4" max="5" width="10.625" style="4" customWidth="1"/>
    <col min="6" max="6" width="8.75" style="5" customWidth="1"/>
    <col min="7" max="8" width="9.25" style="6" customWidth="1"/>
    <col min="9" max="9" width="10.25" style="7" customWidth="1"/>
    <col min="10" max="10" width="9" style="8"/>
    <col min="11" max="11" width="11.625" style="9" bestFit="1" customWidth="1"/>
    <col min="12" max="12" width="9" style="9"/>
    <col min="13" max="13" width="9.125" style="9" bestFit="1" customWidth="1"/>
    <col min="14" max="15" width="8.625" style="10" customWidth="1"/>
    <col min="16" max="16" width="6.75" style="11" customWidth="1"/>
    <col min="17" max="16384" width="9" style="8"/>
  </cols>
  <sheetData>
    <row r="1" spans="1:16" ht="30.75" customHeight="1" x14ac:dyDescent="0.3">
      <c r="A1" s="1" t="s">
        <v>0</v>
      </c>
      <c r="B1" s="2"/>
      <c r="C1" s="3"/>
    </row>
    <row r="2" spans="1:16" ht="21" customHeight="1" x14ac:dyDescent="0.3">
      <c r="A2" s="12" t="s">
        <v>88</v>
      </c>
      <c r="B2" s="12"/>
      <c r="C2" s="12"/>
      <c r="D2" s="13"/>
      <c r="E2" s="13"/>
    </row>
    <row r="3" spans="1:16" ht="12.75" customHeight="1" thickBot="1" x14ac:dyDescent="0.35">
      <c r="A3" s="12"/>
      <c r="B3" s="12"/>
      <c r="C3" s="12"/>
      <c r="D3" s="13"/>
      <c r="E3" s="13"/>
    </row>
    <row r="4" spans="1:16" s="4" customFormat="1" ht="55.5" customHeight="1" x14ac:dyDescent="0.3">
      <c r="A4" s="14" t="s">
        <v>2</v>
      </c>
      <c r="B4" s="15" t="s">
        <v>3</v>
      </c>
      <c r="C4" s="15" t="s">
        <v>4</v>
      </c>
      <c r="D4" s="16" t="s">
        <v>5</v>
      </c>
      <c r="E4" s="16" t="s">
        <v>6</v>
      </c>
      <c r="F4" s="17" t="s">
        <v>7</v>
      </c>
      <c r="G4" s="18" t="s">
        <v>8</v>
      </c>
      <c r="H4" s="18" t="s">
        <v>9</v>
      </c>
      <c r="I4" s="19" t="s">
        <v>10</v>
      </c>
      <c r="K4" s="20">
        <v>44127</v>
      </c>
      <c r="L4" s="10"/>
      <c r="M4" s="10"/>
      <c r="N4" s="21"/>
      <c r="O4" s="21"/>
      <c r="P4" s="22"/>
    </row>
    <row r="5" spans="1:16" ht="99.75" customHeight="1" x14ac:dyDescent="0.3">
      <c r="A5" s="23">
        <v>1</v>
      </c>
      <c r="B5" s="24" t="str">
        <f>K5</f>
        <v>여수웅천마리나항만개발 사업환경영향평가용역</v>
      </c>
      <c r="C5" s="25" t="str">
        <f>L5</f>
        <v>여수시</v>
      </c>
      <c r="D5" s="26">
        <f>M5</f>
        <v>420</v>
      </c>
      <c r="E5" s="27" t="str">
        <f>TEXT(N5,"yyyy.mm.dd")&amp;"~"&amp;CHAR(10)&amp;TEXT(O5,"yyyy.mm.dd")&amp;CHAR(10)&amp;"("&amp;TEXT(P5,"#,#0")&amp;"일)"</f>
        <v>2019.04.01~
2021.04.30
(761일)</v>
      </c>
      <c r="F5" s="28">
        <f>IF(O5-$K$4&gt;365,365,O5-$K$4+1)</f>
        <v>190</v>
      </c>
      <c r="G5" s="29">
        <f t="shared" ref="G5:G13" si="0">ROUND(M5*F5/P5/10,2)</f>
        <v>10.49</v>
      </c>
      <c r="H5" s="30">
        <v>6</v>
      </c>
      <c r="I5" s="31"/>
      <c r="K5" s="9" t="s">
        <v>89</v>
      </c>
      <c r="L5" s="9" t="s">
        <v>90</v>
      </c>
      <c r="M5" s="32">
        <v>420</v>
      </c>
      <c r="N5" s="33">
        <v>43556</v>
      </c>
      <c r="O5" s="33">
        <v>44316</v>
      </c>
      <c r="P5" s="34">
        <f>O5-N5+1</f>
        <v>761</v>
      </c>
    </row>
    <row r="6" spans="1:16" ht="99.75" customHeight="1" x14ac:dyDescent="0.3">
      <c r="A6" s="23">
        <v>2</v>
      </c>
      <c r="B6" s="24" t="str">
        <f t="shared" ref="B6:D13" si="1">K6</f>
        <v>인덕원～동탄 복선전철 환경영향평가 용역</v>
      </c>
      <c r="C6" s="25" t="str">
        <f t="shared" si="1"/>
        <v>한국철도시설공단</v>
      </c>
      <c r="D6" s="26">
        <f t="shared" si="1"/>
        <v>1397</v>
      </c>
      <c r="E6" s="27" t="str">
        <f t="shared" ref="E6:E13" si="2">TEXT(N6,"yyyy.mm.dd")&amp;"~"&amp;CHAR(10)&amp;TEXT(O6,"yyyy.mm.dd")&amp;CHAR(10)&amp;"("&amp;TEXT(P6,"#,#0")&amp;"일)"</f>
        <v>2019.08.07~
2020.11.06
(458일)</v>
      </c>
      <c r="F6" s="28">
        <f t="shared" ref="F6:F13" si="3">IF(O6-$K$4&gt;365,365,O6-$K$4+1)</f>
        <v>15</v>
      </c>
      <c r="G6" s="29">
        <f t="shared" si="0"/>
        <v>4.58</v>
      </c>
      <c r="H6" s="35"/>
      <c r="I6" s="31"/>
      <c r="K6" s="9" t="s">
        <v>91</v>
      </c>
      <c r="L6" s="9" t="s">
        <v>12</v>
      </c>
      <c r="M6" s="32">
        <v>1397</v>
      </c>
      <c r="N6" s="33">
        <v>43684</v>
      </c>
      <c r="O6" s="33">
        <v>44141</v>
      </c>
      <c r="P6" s="34">
        <f t="shared" ref="P6:P13" si="4">O6-N6+1</f>
        <v>458</v>
      </c>
    </row>
    <row r="7" spans="1:16" ht="99.75" customHeight="1" x14ac:dyDescent="0.3">
      <c r="A7" s="23">
        <v>3</v>
      </c>
      <c r="B7" s="24" t="str">
        <f t="shared" si="1"/>
        <v>염산～영광간지방도확포장공사 전략 및 환경영향평가용역</v>
      </c>
      <c r="C7" s="25" t="str">
        <f t="shared" si="1"/>
        <v>전라남도</v>
      </c>
      <c r="D7" s="26">
        <f t="shared" si="1"/>
        <v>886</v>
      </c>
      <c r="E7" s="27" t="str">
        <f t="shared" si="2"/>
        <v>2019.09.09~
2021.08.28
(720일)</v>
      </c>
      <c r="F7" s="28">
        <f t="shared" si="3"/>
        <v>310</v>
      </c>
      <c r="G7" s="29">
        <f t="shared" si="0"/>
        <v>38.15</v>
      </c>
      <c r="H7" s="35"/>
      <c r="I7" s="31"/>
      <c r="K7" s="9" t="s">
        <v>92</v>
      </c>
      <c r="L7" s="9" t="s">
        <v>31</v>
      </c>
      <c r="M7" s="32">
        <v>886</v>
      </c>
      <c r="N7" s="33">
        <v>43717</v>
      </c>
      <c r="O7" s="33">
        <v>44436</v>
      </c>
      <c r="P7" s="34">
        <f t="shared" si="4"/>
        <v>720</v>
      </c>
    </row>
    <row r="8" spans="1:16" ht="99.75" customHeight="1" x14ac:dyDescent="0.3">
      <c r="A8" s="23">
        <v>4</v>
      </c>
      <c r="B8" s="24" t="str">
        <f t="shared" si="1"/>
        <v>성남서현 공공주택지구 조성사업 소규모 환경영향평가용역</v>
      </c>
      <c r="C8" s="25" t="str">
        <f t="shared" si="1"/>
        <v>한국토지주택공사</v>
      </c>
      <c r="D8" s="26">
        <f t="shared" si="1"/>
        <v>198</v>
      </c>
      <c r="E8" s="27" t="str">
        <f t="shared" si="2"/>
        <v>2019.11.20~
2021.05.19
(547일)</v>
      </c>
      <c r="F8" s="28">
        <f t="shared" si="3"/>
        <v>209</v>
      </c>
      <c r="G8" s="29">
        <f t="shared" si="0"/>
        <v>7.57</v>
      </c>
      <c r="H8" s="35"/>
      <c r="I8" s="31"/>
      <c r="K8" s="9" t="s">
        <v>93</v>
      </c>
      <c r="L8" s="9" t="s">
        <v>23</v>
      </c>
      <c r="M8" s="32">
        <v>198</v>
      </c>
      <c r="N8" s="33">
        <v>43789</v>
      </c>
      <c r="O8" s="33">
        <v>44335</v>
      </c>
      <c r="P8" s="34">
        <f t="shared" si="4"/>
        <v>547</v>
      </c>
    </row>
    <row r="9" spans="1:16" ht="99.75" customHeight="1" x14ac:dyDescent="0.3">
      <c r="A9" s="23">
        <v>5</v>
      </c>
      <c r="B9" s="24" t="str">
        <f t="shared" si="1"/>
        <v>부산신항-김해 고속도로 신설사업 전략환경영향평가</v>
      </c>
      <c r="C9" s="25" t="str">
        <f t="shared" si="1"/>
        <v>국토교통부</v>
      </c>
      <c r="D9" s="26">
        <f t="shared" si="1"/>
        <v>204</v>
      </c>
      <c r="E9" s="27" t="str">
        <f t="shared" si="2"/>
        <v>2019.12.17~
2020.10.11
(300일)</v>
      </c>
      <c r="F9" s="28">
        <v>28</v>
      </c>
      <c r="G9" s="29">
        <f t="shared" si="0"/>
        <v>1.9</v>
      </c>
      <c r="H9" s="35"/>
      <c r="I9" s="31" t="s">
        <v>94</v>
      </c>
      <c r="K9" s="9" t="s">
        <v>95</v>
      </c>
      <c r="L9" s="9" t="s">
        <v>96</v>
      </c>
      <c r="M9" s="9">
        <v>204</v>
      </c>
      <c r="N9" s="33">
        <v>43816</v>
      </c>
      <c r="O9" s="33">
        <v>44115</v>
      </c>
      <c r="P9" s="34">
        <f t="shared" si="4"/>
        <v>300</v>
      </c>
    </row>
    <row r="10" spans="1:16" ht="99.75" customHeight="1" x14ac:dyDescent="0.3">
      <c r="A10" s="23">
        <v>6</v>
      </c>
      <c r="B10" s="24" t="str">
        <f t="shared" si="1"/>
        <v>구미 하이테크밸리 개발사업 사후환경영향조사('20～'22)용역</v>
      </c>
      <c r="C10" s="25" t="str">
        <f t="shared" si="1"/>
        <v>한국수자원공사</v>
      </c>
      <c r="D10" s="26">
        <f t="shared" si="1"/>
        <v>1105</v>
      </c>
      <c r="E10" s="27" t="str">
        <f t="shared" si="2"/>
        <v>2020.01.17~
2023.01.15
(1,095일)</v>
      </c>
      <c r="F10" s="28">
        <f t="shared" si="3"/>
        <v>365</v>
      </c>
      <c r="G10" s="29">
        <f t="shared" si="0"/>
        <v>36.83</v>
      </c>
      <c r="H10" s="35"/>
      <c r="I10" s="31"/>
      <c r="K10" s="9" t="s">
        <v>97</v>
      </c>
      <c r="L10" s="9" t="s">
        <v>98</v>
      </c>
      <c r="M10" s="32">
        <v>1105</v>
      </c>
      <c r="N10" s="33">
        <v>43847</v>
      </c>
      <c r="O10" s="33">
        <v>44941</v>
      </c>
      <c r="P10" s="34">
        <f t="shared" si="4"/>
        <v>1095</v>
      </c>
    </row>
    <row r="11" spans="1:16" ht="99.75" customHeight="1" x14ac:dyDescent="0.3">
      <c r="A11" s="23">
        <v>7</v>
      </c>
      <c r="B11" s="24" t="str">
        <f t="shared" si="1"/>
        <v>음식물 바이오가스화시설 현대화사업 환경영향평가용역</v>
      </c>
      <c r="C11" s="25" t="str">
        <f t="shared" si="1"/>
        <v>김해시</v>
      </c>
      <c r="D11" s="26">
        <f t="shared" si="1"/>
        <v>516</v>
      </c>
      <c r="E11" s="27" t="str">
        <f t="shared" si="2"/>
        <v>2020.02.10~
2022.03.16
(766일)</v>
      </c>
      <c r="F11" s="28">
        <f t="shared" si="3"/>
        <v>365</v>
      </c>
      <c r="G11" s="29" t="s">
        <v>27</v>
      </c>
      <c r="H11" s="35"/>
      <c r="I11" s="31" t="s">
        <v>99</v>
      </c>
      <c r="K11" s="9" t="s">
        <v>100</v>
      </c>
      <c r="L11" s="9" t="s">
        <v>101</v>
      </c>
      <c r="M11" s="32">
        <v>516</v>
      </c>
      <c r="N11" s="33">
        <v>43871</v>
      </c>
      <c r="O11" s="33">
        <v>44636</v>
      </c>
      <c r="P11" s="34">
        <f t="shared" si="4"/>
        <v>766</v>
      </c>
    </row>
    <row r="12" spans="1:16" ht="99.75" customHeight="1" x14ac:dyDescent="0.3">
      <c r="A12" s="23">
        <v>8</v>
      </c>
      <c r="B12" s="24" t="str">
        <f t="shared" si="1"/>
        <v>동탄 도시철도 기본계획 전략환경영향평가용역</v>
      </c>
      <c r="C12" s="25" t="str">
        <f t="shared" si="1"/>
        <v>경기도 북부청사</v>
      </c>
      <c r="D12" s="26">
        <f t="shared" si="1"/>
        <v>173</v>
      </c>
      <c r="E12" s="27" t="str">
        <f t="shared" si="2"/>
        <v>2020.05.07~
2021.01.31
(270일)</v>
      </c>
      <c r="F12" s="28">
        <f t="shared" si="3"/>
        <v>101</v>
      </c>
      <c r="G12" s="29">
        <f t="shared" si="0"/>
        <v>6.47</v>
      </c>
      <c r="H12" s="35"/>
      <c r="I12" s="31"/>
      <c r="K12" s="9" t="s">
        <v>102</v>
      </c>
      <c r="L12" s="9" t="s">
        <v>103</v>
      </c>
      <c r="M12" s="32">
        <v>173</v>
      </c>
      <c r="N12" s="33">
        <v>43958</v>
      </c>
      <c r="O12" s="33">
        <v>44227</v>
      </c>
      <c r="P12" s="34">
        <f t="shared" si="4"/>
        <v>270</v>
      </c>
    </row>
    <row r="13" spans="1:16" ht="99.75" customHeight="1" x14ac:dyDescent="0.3">
      <c r="A13" s="23">
        <v>9</v>
      </c>
      <c r="B13" s="24" t="str">
        <f t="shared" si="1"/>
        <v>2030 광명시 공원녹지기본계획 약식전략환경영향평가 용역</v>
      </c>
      <c r="C13" s="25" t="str">
        <f t="shared" si="1"/>
        <v>광명시</v>
      </c>
      <c r="D13" s="26">
        <f t="shared" si="1"/>
        <v>44</v>
      </c>
      <c r="E13" s="27" t="str">
        <f t="shared" si="2"/>
        <v>2020.09.03~
2021.10.27
(420일)</v>
      </c>
      <c r="F13" s="28">
        <f t="shared" si="3"/>
        <v>365</v>
      </c>
      <c r="G13" s="29">
        <f t="shared" si="0"/>
        <v>3.82</v>
      </c>
      <c r="H13" s="35"/>
      <c r="I13" s="31"/>
      <c r="K13" s="9" t="s">
        <v>104</v>
      </c>
      <c r="L13" s="9" t="s">
        <v>105</v>
      </c>
      <c r="M13" s="32">
        <v>44</v>
      </c>
      <c r="N13" s="33">
        <v>44077</v>
      </c>
      <c r="O13" s="33">
        <v>44496</v>
      </c>
      <c r="P13" s="34">
        <f t="shared" si="4"/>
        <v>420</v>
      </c>
    </row>
    <row r="14" spans="1:16" ht="50.1" customHeight="1" thickBot="1" x14ac:dyDescent="0.35">
      <c r="A14" s="36"/>
      <c r="B14" s="37" t="s">
        <v>42</v>
      </c>
      <c r="C14" s="37"/>
      <c r="D14" s="38"/>
      <c r="E14" s="38"/>
      <c r="F14" s="39"/>
      <c r="G14" s="40">
        <f>SUM(G5:G13)</f>
        <v>109.80999999999999</v>
      </c>
      <c r="H14" s="40"/>
      <c r="I14" s="41"/>
      <c r="N14" s="42"/>
      <c r="O14" s="42"/>
      <c r="P14" s="34"/>
    </row>
    <row r="15" spans="1:16" ht="19.5" customHeight="1" x14ac:dyDescent="0.3">
      <c r="A15" s="13"/>
      <c r="B15" s="43"/>
      <c r="C15" s="43"/>
      <c r="D15" s="44"/>
      <c r="E15" s="44"/>
      <c r="F15" s="45"/>
      <c r="G15" s="46"/>
      <c r="H15" s="46"/>
      <c r="N15" s="47"/>
      <c r="O15" s="47"/>
      <c r="P15" s="48"/>
    </row>
    <row r="16" spans="1:16" ht="19.5" customHeight="1" x14ac:dyDescent="0.3">
      <c r="A16" s="13"/>
      <c r="B16" s="43"/>
      <c r="C16" s="43"/>
      <c r="D16" s="44"/>
      <c r="E16" s="44"/>
      <c r="F16" s="45"/>
      <c r="G16" s="46"/>
      <c r="H16" s="46"/>
      <c r="N16" s="47"/>
      <c r="O16" s="47"/>
      <c r="P16" s="48"/>
    </row>
    <row r="17" spans="2:16" ht="19.5" customHeight="1" x14ac:dyDescent="0.3">
      <c r="B17" s="43"/>
      <c r="C17" s="43"/>
      <c r="D17" s="44"/>
      <c r="E17" s="44"/>
      <c r="F17" s="45"/>
      <c r="G17" s="46"/>
      <c r="H17" s="46"/>
      <c r="N17" s="47"/>
      <c r="O17" s="47"/>
      <c r="P17" s="48"/>
    </row>
    <row r="18" spans="2:16" ht="19.5" customHeight="1" x14ac:dyDescent="0.3">
      <c r="B18" s="43"/>
      <c r="C18" s="43"/>
      <c r="D18" s="44"/>
      <c r="E18" s="44"/>
      <c r="F18" s="45"/>
      <c r="G18" s="46"/>
      <c r="H18" s="46"/>
      <c r="N18" s="47"/>
      <c r="O18" s="47"/>
      <c r="P18" s="48"/>
    </row>
    <row r="19" spans="2:16" ht="19.5" customHeight="1" x14ac:dyDescent="0.3">
      <c r="B19" s="43"/>
      <c r="C19" s="43"/>
      <c r="D19" s="44"/>
      <c r="E19" s="44"/>
      <c r="F19" s="45"/>
      <c r="G19" s="46"/>
      <c r="H19" s="46"/>
      <c r="N19" s="47"/>
      <c r="O19" s="47"/>
      <c r="P19" s="48"/>
    </row>
    <row r="20" spans="2:16" ht="19.5" customHeight="1" x14ac:dyDescent="0.3">
      <c r="B20" s="43"/>
      <c r="C20" s="43"/>
      <c r="D20" s="44"/>
      <c r="E20" s="44"/>
      <c r="F20" s="45"/>
      <c r="G20" s="46"/>
      <c r="H20" s="46"/>
      <c r="N20" s="47"/>
      <c r="O20" s="47"/>
      <c r="P20" s="48"/>
    </row>
    <row r="21" spans="2:16" ht="19.5" customHeight="1" x14ac:dyDescent="0.3">
      <c r="B21" s="43"/>
      <c r="C21" s="43"/>
      <c r="D21" s="44"/>
      <c r="E21" s="44"/>
      <c r="F21" s="45"/>
      <c r="G21" s="46"/>
      <c r="H21" s="46"/>
      <c r="N21" s="47"/>
      <c r="O21" s="47"/>
      <c r="P21" s="48"/>
    </row>
    <row r="22" spans="2:16" x14ac:dyDescent="0.3">
      <c r="B22" s="43"/>
      <c r="C22" s="43"/>
      <c r="D22" s="44"/>
      <c r="E22" s="44"/>
      <c r="F22" s="45"/>
      <c r="G22" s="46"/>
      <c r="H22" s="46"/>
      <c r="N22" s="47"/>
      <c r="O22" s="47"/>
      <c r="P22" s="48"/>
    </row>
    <row r="23" spans="2:16" x14ac:dyDescent="0.3">
      <c r="B23" s="43"/>
      <c r="C23" s="43"/>
      <c r="D23" s="44"/>
      <c r="E23" s="44"/>
      <c r="F23" s="45"/>
      <c r="G23" s="46"/>
      <c r="H23" s="46"/>
      <c r="N23" s="47"/>
      <c r="O23" s="47"/>
      <c r="P23" s="48"/>
    </row>
    <row r="24" spans="2:16" x14ac:dyDescent="0.3">
      <c r="B24" s="43"/>
      <c r="C24" s="43"/>
      <c r="D24" s="44"/>
      <c r="E24" s="44"/>
      <c r="F24" s="45"/>
      <c r="G24" s="46"/>
      <c r="H24" s="46"/>
      <c r="N24" s="47"/>
      <c r="O24" s="47"/>
      <c r="P24" s="48"/>
    </row>
    <row r="25" spans="2:16" x14ac:dyDescent="0.3">
      <c r="B25" s="43"/>
      <c r="C25" s="43"/>
      <c r="D25" s="44"/>
      <c r="E25" s="44"/>
      <c r="F25" s="45"/>
      <c r="G25" s="46"/>
      <c r="H25" s="46"/>
      <c r="N25" s="47"/>
      <c r="O25" s="47"/>
      <c r="P25" s="48"/>
    </row>
    <row r="26" spans="2:16" x14ac:dyDescent="0.3">
      <c r="D26" s="49"/>
      <c r="E26" s="49"/>
    </row>
    <row r="27" spans="2:16" x14ac:dyDescent="0.3">
      <c r="D27" s="49"/>
      <c r="E27" s="49"/>
    </row>
    <row r="28" spans="2:16" x14ac:dyDescent="0.3">
      <c r="D28" s="49"/>
      <c r="E28" s="49"/>
    </row>
    <row r="29" spans="2:16" x14ac:dyDescent="0.3">
      <c r="D29" s="49"/>
      <c r="E29" s="49"/>
    </row>
    <row r="30" spans="2:16" x14ac:dyDescent="0.3">
      <c r="D30" s="49"/>
      <c r="E30" s="49"/>
    </row>
    <row r="31" spans="2:16" x14ac:dyDescent="0.3">
      <c r="D31" s="49"/>
      <c r="E31" s="49"/>
    </row>
    <row r="32" spans="2:16" x14ac:dyDescent="0.3">
      <c r="D32" s="49"/>
      <c r="E32" s="49"/>
    </row>
    <row r="33" spans="2:16" s="4" customFormat="1" x14ac:dyDescent="0.3">
      <c r="B33" s="8"/>
      <c r="C33" s="8"/>
      <c r="D33" s="49"/>
      <c r="E33" s="49"/>
      <c r="F33" s="5"/>
      <c r="G33" s="6"/>
      <c r="H33" s="6"/>
      <c r="I33" s="7"/>
      <c r="K33" s="10"/>
      <c r="L33" s="10"/>
      <c r="M33" s="10"/>
      <c r="N33" s="10"/>
      <c r="O33" s="10"/>
      <c r="P33" s="11"/>
    </row>
    <row r="34" spans="2:16" s="4" customFormat="1" x14ac:dyDescent="0.3">
      <c r="B34" s="8"/>
      <c r="C34" s="8"/>
      <c r="D34" s="49"/>
      <c r="E34" s="49"/>
      <c r="F34" s="5"/>
      <c r="G34" s="6"/>
      <c r="H34" s="6"/>
      <c r="I34" s="7"/>
      <c r="K34" s="10"/>
      <c r="L34" s="10"/>
      <c r="M34" s="10"/>
      <c r="N34" s="10"/>
      <c r="O34" s="10"/>
      <c r="P34" s="11"/>
    </row>
    <row r="35" spans="2:16" s="4" customFormat="1" x14ac:dyDescent="0.3">
      <c r="B35" s="8"/>
      <c r="C35" s="8"/>
      <c r="D35" s="49"/>
      <c r="E35" s="49"/>
      <c r="F35" s="5"/>
      <c r="G35" s="6"/>
      <c r="H35" s="6"/>
      <c r="I35" s="7"/>
      <c r="K35" s="10"/>
      <c r="L35" s="10"/>
      <c r="M35" s="10"/>
      <c r="N35" s="10"/>
      <c r="O35" s="10"/>
      <c r="P35" s="11"/>
    </row>
    <row r="36" spans="2:16" s="4" customFormat="1" x14ac:dyDescent="0.3">
      <c r="B36" s="8"/>
      <c r="C36" s="8"/>
      <c r="D36" s="49"/>
      <c r="E36" s="49"/>
      <c r="F36" s="5"/>
      <c r="G36" s="6"/>
      <c r="H36" s="6"/>
      <c r="I36" s="7"/>
      <c r="K36" s="10"/>
      <c r="L36" s="10"/>
      <c r="M36" s="10"/>
      <c r="N36" s="10"/>
      <c r="O36" s="10"/>
      <c r="P36" s="11"/>
    </row>
    <row r="37" spans="2:16" s="4" customFormat="1" x14ac:dyDescent="0.3">
      <c r="B37" s="8"/>
      <c r="C37" s="8"/>
      <c r="D37" s="49"/>
      <c r="E37" s="49"/>
      <c r="F37" s="5"/>
      <c r="G37" s="6"/>
      <c r="H37" s="6"/>
      <c r="I37" s="7"/>
      <c r="K37" s="10"/>
      <c r="L37" s="10"/>
      <c r="M37" s="10"/>
      <c r="N37" s="10"/>
      <c r="O37" s="10"/>
      <c r="P37" s="11"/>
    </row>
    <row r="38" spans="2:16" s="4" customFormat="1" x14ac:dyDescent="0.3">
      <c r="B38" s="8"/>
      <c r="C38" s="8"/>
      <c r="D38" s="49"/>
      <c r="E38" s="49"/>
      <c r="F38" s="5"/>
      <c r="G38" s="6"/>
      <c r="H38" s="6"/>
      <c r="I38" s="7"/>
      <c r="K38" s="10"/>
      <c r="L38" s="10"/>
      <c r="M38" s="10"/>
      <c r="N38" s="10"/>
      <c r="O38" s="10"/>
      <c r="P38" s="11"/>
    </row>
    <row r="39" spans="2:16" s="4" customFormat="1" x14ac:dyDescent="0.3">
      <c r="B39" s="8"/>
      <c r="C39" s="8"/>
      <c r="D39" s="49"/>
      <c r="E39" s="49"/>
      <c r="F39" s="5"/>
      <c r="G39" s="6"/>
      <c r="H39" s="6"/>
      <c r="I39" s="7"/>
      <c r="K39" s="10"/>
      <c r="L39" s="10"/>
      <c r="M39" s="10"/>
      <c r="N39" s="10"/>
      <c r="O39" s="10"/>
      <c r="P39" s="11"/>
    </row>
  </sheetData>
  <mergeCells count="2">
    <mergeCell ref="A1:B1"/>
    <mergeCell ref="N4:O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&amp;L&amp;A&amp;R&amp;N&amp;[-&amp;P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45"/>
  <sheetViews>
    <sheetView view="pageBreakPreview" zoomScaleNormal="100" zoomScaleSheetLayoutView="100" workbookViewId="0">
      <selection sqref="A1:B1"/>
    </sheetView>
  </sheetViews>
  <sheetFormatPr defaultRowHeight="13.5" x14ac:dyDescent="0.3"/>
  <cols>
    <col min="1" max="1" width="4.375" style="4" customWidth="1"/>
    <col min="2" max="2" width="16.75" style="8" customWidth="1"/>
    <col min="3" max="3" width="10.375" style="8" customWidth="1"/>
    <col min="4" max="5" width="10.625" style="4" customWidth="1"/>
    <col min="6" max="6" width="8.75" style="5" customWidth="1"/>
    <col min="7" max="8" width="9.25" style="6" customWidth="1"/>
    <col min="9" max="9" width="10.25" style="7" customWidth="1"/>
    <col min="10" max="10" width="9" style="8"/>
    <col min="11" max="11" width="11.625" style="9" bestFit="1" customWidth="1"/>
    <col min="12" max="12" width="9" style="9"/>
    <col min="13" max="13" width="9.125" style="9" bestFit="1" customWidth="1"/>
    <col min="14" max="15" width="8.625" style="10" customWidth="1"/>
    <col min="16" max="16" width="6.75" style="11" customWidth="1"/>
    <col min="17" max="16384" width="9" style="8"/>
  </cols>
  <sheetData>
    <row r="1" spans="1:16" ht="30.75" customHeight="1" x14ac:dyDescent="0.3">
      <c r="A1" s="1" t="s">
        <v>0</v>
      </c>
      <c r="B1" s="2"/>
      <c r="C1" s="3"/>
    </row>
    <row r="2" spans="1:16" ht="21" customHeight="1" x14ac:dyDescent="0.3">
      <c r="A2" s="12" t="s">
        <v>106</v>
      </c>
      <c r="B2" s="12"/>
      <c r="C2" s="12"/>
      <c r="D2" s="13"/>
      <c r="E2" s="13"/>
    </row>
    <row r="3" spans="1:16" ht="12.75" customHeight="1" thickBot="1" x14ac:dyDescent="0.35">
      <c r="A3" s="12"/>
      <c r="B3" s="12"/>
      <c r="C3" s="12"/>
      <c r="D3" s="13"/>
      <c r="E3" s="13"/>
    </row>
    <row r="4" spans="1:16" s="4" customFormat="1" ht="55.5" customHeight="1" x14ac:dyDescent="0.3">
      <c r="A4" s="14" t="s">
        <v>2</v>
      </c>
      <c r="B4" s="15" t="s">
        <v>3</v>
      </c>
      <c r="C4" s="15" t="s">
        <v>4</v>
      </c>
      <c r="D4" s="16" t="s">
        <v>5</v>
      </c>
      <c r="E4" s="16" t="s">
        <v>6</v>
      </c>
      <c r="F4" s="17" t="s">
        <v>7</v>
      </c>
      <c r="G4" s="18" t="s">
        <v>8</v>
      </c>
      <c r="H4" s="18" t="s">
        <v>9</v>
      </c>
      <c r="I4" s="19" t="s">
        <v>10</v>
      </c>
      <c r="K4" s="20">
        <v>44127</v>
      </c>
      <c r="L4" s="10"/>
      <c r="M4" s="10"/>
      <c r="N4" s="21"/>
      <c r="O4" s="21"/>
      <c r="P4" s="22"/>
    </row>
    <row r="5" spans="1:16" ht="99.75" customHeight="1" x14ac:dyDescent="0.3">
      <c r="A5" s="23">
        <v>1</v>
      </c>
      <c r="B5" s="24" t="str">
        <f>K5</f>
        <v>원주~강릉 철도건설(평창~강릉) 사후환경영향조사용역</v>
      </c>
      <c r="C5" s="25" t="str">
        <f>L5</f>
        <v>한국철도시설공단</v>
      </c>
      <c r="D5" s="26">
        <f>M5</f>
        <v>2333.06</v>
      </c>
      <c r="E5" s="27" t="str">
        <f>TEXT(N5,"yyyy.mm.dd")&amp;"~"&amp;CHAR(10)&amp;TEXT(O5,"yyyy.mm.dd")&amp;CHAR(10)&amp;"("&amp;TEXT(P5,"#,#0")&amp;"일)"</f>
        <v>2012.10.24~
2020.12.30
(2,990일)</v>
      </c>
      <c r="F5" s="28">
        <f>IF(O5-$K$4&gt;365,365,O5-$K$4+1)</f>
        <v>69</v>
      </c>
      <c r="G5" s="29">
        <f t="shared" ref="G5:G19" si="0">ROUND(M5*F5/P5/10,2)</f>
        <v>5.38</v>
      </c>
      <c r="H5" s="30">
        <v>6</v>
      </c>
      <c r="I5" s="31"/>
      <c r="K5" s="9" t="s">
        <v>17</v>
      </c>
      <c r="L5" s="9" t="s">
        <v>12</v>
      </c>
      <c r="M5" s="32">
        <v>2333.06</v>
      </c>
      <c r="N5" s="33">
        <v>41206</v>
      </c>
      <c r="O5" s="33">
        <v>44195</v>
      </c>
      <c r="P5" s="34">
        <f>O5-N5+1</f>
        <v>2990</v>
      </c>
    </row>
    <row r="6" spans="1:16" ht="99.75" customHeight="1" x14ac:dyDescent="0.3">
      <c r="A6" s="23">
        <v>2</v>
      </c>
      <c r="B6" s="24" t="str">
        <f t="shared" ref="B6:D19" si="1">K6</f>
        <v>격포-하서 도로확장공사 등 2개 공사 사후환경영향조사용역</v>
      </c>
      <c r="C6" s="25" t="str">
        <f t="shared" si="1"/>
        <v>익산지방국토관리청</v>
      </c>
      <c r="D6" s="26">
        <f t="shared" si="1"/>
        <v>2289.73</v>
      </c>
      <c r="E6" s="27" t="str">
        <f t="shared" ref="E6:E19" si="2">TEXT(N6,"yyyy.mm.dd")&amp;"~"&amp;CHAR(10)&amp;TEXT(O6,"yyyy.mm.dd")&amp;CHAR(10)&amp;"("&amp;TEXT(P6,"#,#0")&amp;"일)"</f>
        <v>2008.12.23~
2022.01.01
(4,758일)</v>
      </c>
      <c r="F6" s="28">
        <f t="shared" ref="F6:F19" si="3">IF(O6-$K$4&gt;365,365,O6-$K$4+1)</f>
        <v>365</v>
      </c>
      <c r="G6" s="29">
        <f t="shared" si="0"/>
        <v>17.57</v>
      </c>
      <c r="H6" s="35"/>
      <c r="I6" s="31"/>
      <c r="K6" s="9" t="s">
        <v>107</v>
      </c>
      <c r="L6" s="9" t="s">
        <v>51</v>
      </c>
      <c r="M6" s="32">
        <v>2289.73</v>
      </c>
      <c r="N6" s="33">
        <v>39805</v>
      </c>
      <c r="O6" s="33">
        <v>44562</v>
      </c>
      <c r="P6" s="34">
        <f t="shared" ref="P6:P19" si="4">O6-N6+1</f>
        <v>4758</v>
      </c>
    </row>
    <row r="7" spans="1:16" ht="99.75" customHeight="1" x14ac:dyDescent="0.3">
      <c r="A7" s="23">
        <v>3</v>
      </c>
      <c r="B7" s="24" t="str">
        <f t="shared" si="1"/>
        <v>수인선 수원-한대앞, 오이도-인천간 복선전철 건설사업 환경영향조사 용역</v>
      </c>
      <c r="C7" s="25" t="str">
        <f t="shared" si="1"/>
        <v>한국철도시설공단</v>
      </c>
      <c r="D7" s="26">
        <f t="shared" si="1"/>
        <v>2205.3240000000001</v>
      </c>
      <c r="E7" s="27" t="str">
        <f t="shared" si="2"/>
        <v>2006.08.02~
2023.07.31
(6,208일)</v>
      </c>
      <c r="F7" s="28">
        <f t="shared" si="3"/>
        <v>365</v>
      </c>
      <c r="G7" s="29">
        <f t="shared" si="0"/>
        <v>12.97</v>
      </c>
      <c r="H7" s="35"/>
      <c r="I7" s="31"/>
      <c r="K7" s="9" t="s">
        <v>11</v>
      </c>
      <c r="L7" s="9" t="s">
        <v>12</v>
      </c>
      <c r="M7" s="32">
        <v>2205.3240000000001</v>
      </c>
      <c r="N7" s="33">
        <v>38931</v>
      </c>
      <c r="O7" s="33">
        <v>45138</v>
      </c>
      <c r="P7" s="34">
        <f t="shared" si="4"/>
        <v>6208</v>
      </c>
    </row>
    <row r="8" spans="1:16" ht="99.75" customHeight="1" x14ac:dyDescent="0.3">
      <c r="A8" s="23">
        <v>4</v>
      </c>
      <c r="B8" s="24" t="str">
        <f t="shared" si="1"/>
        <v>농소-외동 국도건설공사 환경영향평가용역</v>
      </c>
      <c r="C8" s="25" t="str">
        <f t="shared" si="1"/>
        <v>부산지방국토관리청</v>
      </c>
      <c r="D8" s="26">
        <f t="shared" si="1"/>
        <v>402.9</v>
      </c>
      <c r="E8" s="27" t="str">
        <f t="shared" si="2"/>
        <v>2008.12.03~
2020.12.24
(4,405일)</v>
      </c>
      <c r="F8" s="28">
        <f t="shared" si="3"/>
        <v>63</v>
      </c>
      <c r="G8" s="29">
        <f t="shared" si="0"/>
        <v>0.57999999999999996</v>
      </c>
      <c r="H8" s="35"/>
      <c r="I8" s="31"/>
      <c r="K8" s="9" t="s">
        <v>75</v>
      </c>
      <c r="L8" s="9" t="s">
        <v>76</v>
      </c>
      <c r="M8" s="32">
        <v>402.9</v>
      </c>
      <c r="N8" s="33">
        <v>39785</v>
      </c>
      <c r="O8" s="33">
        <v>44189</v>
      </c>
      <c r="P8" s="34">
        <f t="shared" si="4"/>
        <v>4405</v>
      </c>
    </row>
    <row r="9" spans="1:16" ht="99.75" customHeight="1" x14ac:dyDescent="0.3">
      <c r="A9" s="23">
        <v>5</v>
      </c>
      <c r="B9" s="24" t="str">
        <f t="shared" si="1"/>
        <v>영산강~승달산 만남의길 조성사업 사후환경영향조사용역</v>
      </c>
      <c r="C9" s="25" t="str">
        <f t="shared" si="1"/>
        <v>전라남도 무안군</v>
      </c>
      <c r="D9" s="26">
        <f t="shared" si="1"/>
        <v>553.96</v>
      </c>
      <c r="E9" s="27" t="str">
        <f t="shared" si="2"/>
        <v>2017.05.03~
2023.05.01
(2,190일)</v>
      </c>
      <c r="F9" s="28">
        <f t="shared" si="3"/>
        <v>365</v>
      </c>
      <c r="G9" s="29">
        <f t="shared" si="0"/>
        <v>9.23</v>
      </c>
      <c r="H9" s="35"/>
      <c r="I9" s="31"/>
      <c r="K9" s="9" t="s">
        <v>32</v>
      </c>
      <c r="L9" s="9" t="s">
        <v>33</v>
      </c>
      <c r="M9" s="9">
        <v>553.96</v>
      </c>
      <c r="N9" s="33">
        <v>42858</v>
      </c>
      <c r="O9" s="33">
        <v>45047</v>
      </c>
      <c r="P9" s="34">
        <f t="shared" si="4"/>
        <v>2190</v>
      </c>
    </row>
    <row r="10" spans="1:16" ht="99.75" customHeight="1" x14ac:dyDescent="0.3">
      <c r="A10" s="23">
        <v>6</v>
      </c>
      <c r="B10" s="24" t="str">
        <f t="shared" si="1"/>
        <v>동탄2지구 제영향평가용역</v>
      </c>
      <c r="C10" s="25" t="str">
        <f t="shared" si="1"/>
        <v>한국토지주택공사</v>
      </c>
      <c r="D10" s="26">
        <f t="shared" si="1"/>
        <v>3506.7736</v>
      </c>
      <c r="E10" s="27" t="str">
        <f t="shared" si="2"/>
        <v>2007.07.24~
2021.06.30
(5,091일)</v>
      </c>
      <c r="F10" s="28">
        <v>0</v>
      </c>
      <c r="G10" s="29" t="s">
        <v>27</v>
      </c>
      <c r="H10" s="35"/>
      <c r="I10" s="31" t="s">
        <v>62</v>
      </c>
      <c r="K10" s="9" t="s">
        <v>63</v>
      </c>
      <c r="L10" s="9" t="s">
        <v>23</v>
      </c>
      <c r="M10" s="32">
        <v>3506.7736</v>
      </c>
      <c r="N10" s="33">
        <v>39287</v>
      </c>
      <c r="O10" s="33">
        <v>44377</v>
      </c>
      <c r="P10" s="34">
        <f t="shared" si="4"/>
        <v>5091</v>
      </c>
    </row>
    <row r="11" spans="1:16" ht="99.75" customHeight="1" x14ac:dyDescent="0.3">
      <c r="A11" s="23">
        <v>7</v>
      </c>
      <c r="B11" s="24" t="str">
        <f t="shared" si="1"/>
        <v>통영 폐조선소 재생사업 전략 및 소규모 환경영향평가용역</v>
      </c>
      <c r="C11" s="25" t="str">
        <f t="shared" si="1"/>
        <v>한국토지주택공사</v>
      </c>
      <c r="D11" s="26">
        <f t="shared" si="1"/>
        <v>277.76</v>
      </c>
      <c r="E11" s="27" t="str">
        <f t="shared" si="2"/>
        <v>2018.12.27~
2020.12.26
(731일)</v>
      </c>
      <c r="F11" s="28">
        <f t="shared" si="3"/>
        <v>65</v>
      </c>
      <c r="G11" s="29">
        <f t="shared" si="0"/>
        <v>2.4700000000000002</v>
      </c>
      <c r="H11" s="35"/>
      <c r="I11" s="31"/>
      <c r="K11" s="9" t="s">
        <v>108</v>
      </c>
      <c r="L11" s="9" t="s">
        <v>23</v>
      </c>
      <c r="M11" s="32">
        <v>277.76</v>
      </c>
      <c r="N11" s="33">
        <v>43461</v>
      </c>
      <c r="O11" s="33">
        <v>44191</v>
      </c>
      <c r="P11" s="34">
        <f t="shared" si="4"/>
        <v>731</v>
      </c>
    </row>
    <row r="12" spans="1:16" ht="99.75" customHeight="1" x14ac:dyDescent="0.3">
      <c r="A12" s="23">
        <v>8</v>
      </c>
      <c r="B12" s="24" t="str">
        <f t="shared" si="1"/>
        <v>울산다운2 공공주택지구 조성공사 사후환경영향조사(공사시) 용역</v>
      </c>
      <c r="C12" s="25" t="str">
        <f t="shared" si="1"/>
        <v>한국토지주택공사</v>
      </c>
      <c r="D12" s="26">
        <f t="shared" si="1"/>
        <v>772</v>
      </c>
      <c r="E12" s="27" t="str">
        <f t="shared" si="2"/>
        <v>2018.12.28~
2023.12.27
(1,826일)</v>
      </c>
      <c r="F12" s="28">
        <f t="shared" si="3"/>
        <v>365</v>
      </c>
      <c r="G12" s="29">
        <f t="shared" si="0"/>
        <v>15.43</v>
      </c>
      <c r="H12" s="35"/>
      <c r="I12" s="31"/>
      <c r="K12" s="9" t="s">
        <v>55</v>
      </c>
      <c r="L12" s="9" t="s">
        <v>23</v>
      </c>
      <c r="M12" s="32">
        <v>772</v>
      </c>
      <c r="N12" s="33">
        <v>43462</v>
      </c>
      <c r="O12" s="33">
        <v>45287</v>
      </c>
      <c r="P12" s="34">
        <f t="shared" si="4"/>
        <v>1826</v>
      </c>
    </row>
    <row r="13" spans="1:16" ht="99.75" customHeight="1" x14ac:dyDescent="0.3">
      <c r="A13" s="23">
        <v>9</v>
      </c>
      <c r="B13" s="24" t="str">
        <f t="shared" si="1"/>
        <v>밀양 나노융합 국가산업단지 개발사업 사후환경영향조사용역(공사시)</v>
      </c>
      <c r="C13" s="25" t="str">
        <f t="shared" si="1"/>
        <v>한국토지주택공사</v>
      </c>
      <c r="D13" s="26">
        <f t="shared" si="1"/>
        <v>723.57600000000002</v>
      </c>
      <c r="E13" s="27" t="str">
        <f t="shared" si="2"/>
        <v>2019.02.19~
2023.09.19
(1,674일)</v>
      </c>
      <c r="F13" s="28">
        <f t="shared" si="3"/>
        <v>365</v>
      </c>
      <c r="G13" s="29">
        <f t="shared" si="0"/>
        <v>15.78</v>
      </c>
      <c r="H13" s="35"/>
      <c r="I13" s="31"/>
      <c r="K13" s="9" t="s">
        <v>56</v>
      </c>
      <c r="L13" s="9" t="s">
        <v>23</v>
      </c>
      <c r="M13" s="32">
        <v>723.57600000000002</v>
      </c>
      <c r="N13" s="33">
        <v>43515</v>
      </c>
      <c r="O13" s="33">
        <v>45188</v>
      </c>
      <c r="P13" s="34">
        <f t="shared" si="4"/>
        <v>1674</v>
      </c>
    </row>
    <row r="14" spans="1:16" ht="99.75" customHeight="1" x14ac:dyDescent="0.3">
      <c r="A14" s="23">
        <v>10</v>
      </c>
      <c r="B14" s="24" t="str">
        <f t="shared" si="1"/>
        <v>대구대공원 조성사업 전략환경영향평가 및 환경영향평가용역</v>
      </c>
      <c r="C14" s="25" t="str">
        <f t="shared" si="1"/>
        <v>대구도시공사</v>
      </c>
      <c r="D14" s="26">
        <f t="shared" si="1"/>
        <v>397.93</v>
      </c>
      <c r="E14" s="27" t="str">
        <f t="shared" si="2"/>
        <v>2019.02.25~
2022.02.23
(1,095일)</v>
      </c>
      <c r="F14" s="28">
        <v>0</v>
      </c>
      <c r="G14" s="29" t="s">
        <v>27</v>
      </c>
      <c r="H14" s="35"/>
      <c r="I14" s="31" t="s">
        <v>70</v>
      </c>
      <c r="K14" s="9" t="s">
        <v>71</v>
      </c>
      <c r="L14" s="9" t="s">
        <v>72</v>
      </c>
      <c r="M14" s="32">
        <v>397.93</v>
      </c>
      <c r="N14" s="33">
        <v>43521</v>
      </c>
      <c r="O14" s="33">
        <v>44615</v>
      </c>
      <c r="P14" s="34">
        <f t="shared" si="4"/>
        <v>1095</v>
      </c>
    </row>
    <row r="15" spans="1:16" ht="99.75" customHeight="1" x14ac:dyDescent="0.3">
      <c r="A15" s="23">
        <v>11</v>
      </c>
      <c r="B15" s="24" t="str">
        <f t="shared" si="1"/>
        <v>고양덕은 도시개발사업 사후환경영향조사용역</v>
      </c>
      <c r="C15" s="25" t="str">
        <f t="shared" si="1"/>
        <v>한국토지주택공사</v>
      </c>
      <c r="D15" s="26">
        <f t="shared" si="1"/>
        <v>764.8</v>
      </c>
      <c r="E15" s="27" t="str">
        <f t="shared" si="2"/>
        <v>2017.02.20~
2023.09.30
(2,414일)</v>
      </c>
      <c r="F15" s="28">
        <f t="shared" si="3"/>
        <v>365</v>
      </c>
      <c r="G15" s="29">
        <f t="shared" si="0"/>
        <v>11.56</v>
      </c>
      <c r="H15" s="35"/>
      <c r="I15" s="31"/>
      <c r="K15" s="9" t="s">
        <v>84</v>
      </c>
      <c r="L15" s="9" t="s">
        <v>23</v>
      </c>
      <c r="M15" s="32">
        <v>764.8</v>
      </c>
      <c r="N15" s="33">
        <v>42786</v>
      </c>
      <c r="O15" s="33">
        <v>45199</v>
      </c>
      <c r="P15" s="34">
        <f t="shared" si="4"/>
        <v>2414</v>
      </c>
    </row>
    <row r="16" spans="1:16" ht="99.75" customHeight="1" x14ac:dyDescent="0.3">
      <c r="A16" s="23">
        <v>12</v>
      </c>
      <c r="B16" s="24" t="str">
        <f t="shared" si="1"/>
        <v>구리갈매 공공주택사업 사후환경영향조사(운영시) 용역</v>
      </c>
      <c r="C16" s="25" t="str">
        <f t="shared" si="1"/>
        <v>한국토지주택공사</v>
      </c>
      <c r="D16" s="26">
        <f t="shared" si="1"/>
        <v>386.7</v>
      </c>
      <c r="E16" s="27" t="str">
        <f t="shared" si="2"/>
        <v>2019.09.25~
2022.12.31
(1,194일)</v>
      </c>
      <c r="F16" s="28">
        <f t="shared" si="3"/>
        <v>365</v>
      </c>
      <c r="G16" s="29">
        <f t="shared" si="0"/>
        <v>11.82</v>
      </c>
      <c r="H16" s="35"/>
      <c r="I16" s="31"/>
      <c r="K16" s="9" t="s">
        <v>60</v>
      </c>
      <c r="L16" s="9" t="s">
        <v>23</v>
      </c>
      <c r="M16" s="32">
        <v>386.7</v>
      </c>
      <c r="N16" s="33">
        <v>43733</v>
      </c>
      <c r="O16" s="33">
        <v>44926</v>
      </c>
      <c r="P16" s="34">
        <f t="shared" si="4"/>
        <v>1194</v>
      </c>
    </row>
    <row r="17" spans="1:16" ht="99.75" customHeight="1" x14ac:dyDescent="0.3">
      <c r="A17" s="23">
        <v>13</v>
      </c>
      <c r="B17" s="24" t="str">
        <f t="shared" si="1"/>
        <v>부산ㆍ진해경제자유구역 미음지구 개발사업 사후환경영향조사(운영시)용역</v>
      </c>
      <c r="C17" s="25" t="str">
        <f t="shared" si="1"/>
        <v>부산도시공사</v>
      </c>
      <c r="D17" s="26">
        <f t="shared" si="1"/>
        <v>352.99</v>
      </c>
      <c r="E17" s="27" t="str">
        <f t="shared" si="2"/>
        <v>2020.01.01~
2022.12.31
(1,096일)</v>
      </c>
      <c r="F17" s="28">
        <f t="shared" si="3"/>
        <v>365</v>
      </c>
      <c r="G17" s="29">
        <f t="shared" si="0"/>
        <v>11.76</v>
      </c>
      <c r="H17" s="35"/>
      <c r="I17" s="31"/>
      <c r="K17" s="9" t="s">
        <v>41</v>
      </c>
      <c r="L17" s="9" t="s">
        <v>35</v>
      </c>
      <c r="M17" s="32">
        <v>352.99</v>
      </c>
      <c r="N17" s="33">
        <v>43831</v>
      </c>
      <c r="O17" s="33">
        <v>44926</v>
      </c>
      <c r="P17" s="34">
        <f t="shared" si="4"/>
        <v>1096</v>
      </c>
    </row>
    <row r="18" spans="1:16" ht="99.75" customHeight="1" x14ac:dyDescent="0.3">
      <c r="A18" s="23">
        <v>14</v>
      </c>
      <c r="B18" s="24" t="str">
        <f t="shared" si="1"/>
        <v>화성동탄(2) 국지도84호선 도로개설공사 사후환경영향조사(공사시) 용역</v>
      </c>
      <c r="C18" s="25" t="str">
        <f t="shared" si="1"/>
        <v>한국토지주택공사</v>
      </c>
      <c r="D18" s="26">
        <f t="shared" si="1"/>
        <v>537.6</v>
      </c>
      <c r="E18" s="27" t="str">
        <f t="shared" si="2"/>
        <v>2020.05.29~
2023.05.28
(1,095일)</v>
      </c>
      <c r="F18" s="28">
        <f t="shared" si="3"/>
        <v>365</v>
      </c>
      <c r="G18" s="29">
        <f t="shared" si="0"/>
        <v>17.920000000000002</v>
      </c>
      <c r="H18" s="35"/>
      <c r="I18" s="31"/>
      <c r="K18" s="9" t="s">
        <v>73</v>
      </c>
      <c r="L18" s="9" t="s">
        <v>23</v>
      </c>
      <c r="M18" s="32">
        <v>537.6</v>
      </c>
      <c r="N18" s="33">
        <v>43980</v>
      </c>
      <c r="O18" s="33">
        <v>45074</v>
      </c>
      <c r="P18" s="34">
        <f t="shared" si="4"/>
        <v>1095</v>
      </c>
    </row>
    <row r="19" spans="1:16" ht="99.75" customHeight="1" x14ac:dyDescent="0.3">
      <c r="A19" s="23">
        <v>15</v>
      </c>
      <c r="B19" s="24" t="str">
        <f t="shared" si="1"/>
        <v>빛그린산업단지 2단계 사후환경영향조사(공사시) 용역</v>
      </c>
      <c r="C19" s="25" t="str">
        <f t="shared" si="1"/>
        <v>한국토지주택공사</v>
      </c>
      <c r="D19" s="26">
        <f t="shared" si="1"/>
        <v>912</v>
      </c>
      <c r="E19" s="27" t="str">
        <f t="shared" si="2"/>
        <v>2020.10.20~
2023.10.19
(1,095일)</v>
      </c>
      <c r="F19" s="28">
        <f t="shared" si="3"/>
        <v>365</v>
      </c>
      <c r="G19" s="29">
        <f t="shared" si="0"/>
        <v>30.4</v>
      </c>
      <c r="H19" s="35"/>
      <c r="I19" s="31"/>
      <c r="K19" s="9" t="s">
        <v>87</v>
      </c>
      <c r="L19" s="9" t="s">
        <v>23</v>
      </c>
      <c r="M19" s="32">
        <v>912</v>
      </c>
      <c r="N19" s="33">
        <v>44124</v>
      </c>
      <c r="O19" s="33">
        <v>45218</v>
      </c>
      <c r="P19" s="34">
        <f t="shared" si="4"/>
        <v>1095</v>
      </c>
    </row>
    <row r="20" spans="1:16" ht="50.1" customHeight="1" thickBot="1" x14ac:dyDescent="0.35">
      <c r="A20" s="36"/>
      <c r="B20" s="37" t="s">
        <v>42</v>
      </c>
      <c r="C20" s="37"/>
      <c r="D20" s="38"/>
      <c r="E20" s="38"/>
      <c r="F20" s="39"/>
      <c r="G20" s="40">
        <f>SUM(G5:G19)</f>
        <v>162.87</v>
      </c>
      <c r="H20" s="40"/>
      <c r="I20" s="41"/>
      <c r="N20" s="42"/>
      <c r="O20" s="42"/>
      <c r="P20" s="34"/>
    </row>
    <row r="21" spans="1:16" ht="19.5" customHeight="1" x14ac:dyDescent="0.3">
      <c r="A21" s="13"/>
      <c r="B21" s="43"/>
      <c r="C21" s="43"/>
      <c r="D21" s="44"/>
      <c r="E21" s="44"/>
      <c r="F21" s="45"/>
      <c r="G21" s="46"/>
      <c r="H21" s="46"/>
      <c r="N21" s="47"/>
      <c r="O21" s="47"/>
      <c r="P21" s="48"/>
    </row>
    <row r="22" spans="1:16" ht="19.5" customHeight="1" x14ac:dyDescent="0.3">
      <c r="A22" s="13"/>
      <c r="B22" s="43"/>
      <c r="C22" s="43"/>
      <c r="D22" s="44"/>
      <c r="E22" s="44"/>
      <c r="F22" s="45"/>
      <c r="G22" s="46"/>
      <c r="H22" s="46"/>
      <c r="N22" s="47"/>
      <c r="O22" s="47"/>
      <c r="P22" s="48"/>
    </row>
    <row r="23" spans="1:16" ht="19.5" customHeight="1" x14ac:dyDescent="0.3">
      <c r="B23" s="43"/>
      <c r="C23" s="43"/>
      <c r="D23" s="44"/>
      <c r="E23" s="44"/>
      <c r="F23" s="45"/>
      <c r="G23" s="46"/>
      <c r="H23" s="46"/>
      <c r="N23" s="47"/>
      <c r="O23" s="47"/>
      <c r="P23" s="48"/>
    </row>
    <row r="24" spans="1:16" ht="19.5" customHeight="1" x14ac:dyDescent="0.3">
      <c r="B24" s="43"/>
      <c r="C24" s="43"/>
      <c r="D24" s="44"/>
      <c r="E24" s="44"/>
      <c r="F24" s="45"/>
      <c r="G24" s="46"/>
      <c r="H24" s="46"/>
      <c r="N24" s="47"/>
      <c r="O24" s="47"/>
      <c r="P24" s="48"/>
    </row>
    <row r="25" spans="1:16" ht="19.5" customHeight="1" x14ac:dyDescent="0.3">
      <c r="B25" s="43"/>
      <c r="C25" s="43"/>
      <c r="D25" s="44"/>
      <c r="E25" s="44"/>
      <c r="F25" s="45"/>
      <c r="G25" s="46"/>
      <c r="H25" s="46"/>
      <c r="N25" s="47"/>
      <c r="O25" s="47"/>
      <c r="P25" s="48"/>
    </row>
    <row r="26" spans="1:16" ht="19.5" customHeight="1" x14ac:dyDescent="0.3">
      <c r="B26" s="43"/>
      <c r="C26" s="43"/>
      <c r="D26" s="44"/>
      <c r="E26" s="44"/>
      <c r="F26" s="45"/>
      <c r="G26" s="46"/>
      <c r="H26" s="46"/>
      <c r="N26" s="47"/>
      <c r="O26" s="47"/>
      <c r="P26" s="48"/>
    </row>
    <row r="27" spans="1:16" ht="19.5" customHeight="1" x14ac:dyDescent="0.3">
      <c r="B27" s="43"/>
      <c r="C27" s="43"/>
      <c r="D27" s="44"/>
      <c r="E27" s="44"/>
      <c r="F27" s="45"/>
      <c r="G27" s="46"/>
      <c r="H27" s="46"/>
      <c r="N27" s="47"/>
      <c r="O27" s="47"/>
      <c r="P27" s="48"/>
    </row>
    <row r="28" spans="1:16" x14ac:dyDescent="0.3">
      <c r="B28" s="43"/>
      <c r="C28" s="43"/>
      <c r="D28" s="44"/>
      <c r="E28" s="44"/>
      <c r="F28" s="45"/>
      <c r="G28" s="46"/>
      <c r="H28" s="46"/>
      <c r="N28" s="47"/>
      <c r="O28" s="47"/>
      <c r="P28" s="48"/>
    </row>
    <row r="29" spans="1:16" x14ac:dyDescent="0.3">
      <c r="B29" s="43"/>
      <c r="C29" s="43"/>
      <c r="D29" s="44"/>
      <c r="E29" s="44"/>
      <c r="F29" s="45"/>
      <c r="G29" s="46"/>
      <c r="H29" s="46"/>
      <c r="N29" s="47"/>
      <c r="O29" s="47"/>
      <c r="P29" s="48"/>
    </row>
    <row r="30" spans="1:16" x14ac:dyDescent="0.3">
      <c r="B30" s="43"/>
      <c r="C30" s="43"/>
      <c r="D30" s="44"/>
      <c r="E30" s="44"/>
      <c r="F30" s="45"/>
      <c r="G30" s="46"/>
      <c r="H30" s="46"/>
      <c r="N30" s="47"/>
      <c r="O30" s="47"/>
      <c r="P30" s="48"/>
    </row>
    <row r="31" spans="1:16" x14ac:dyDescent="0.3">
      <c r="B31" s="43"/>
      <c r="C31" s="43"/>
      <c r="D31" s="44"/>
      <c r="E31" s="44"/>
      <c r="F31" s="45"/>
      <c r="G31" s="46"/>
      <c r="H31" s="46"/>
      <c r="N31" s="47"/>
      <c r="O31" s="47"/>
      <c r="P31" s="48"/>
    </row>
    <row r="32" spans="1:16" x14ac:dyDescent="0.3">
      <c r="D32" s="49"/>
      <c r="E32" s="49"/>
    </row>
    <row r="33" spans="2:16" x14ac:dyDescent="0.3">
      <c r="D33" s="49"/>
      <c r="E33" s="49"/>
    </row>
    <row r="34" spans="2:16" x14ac:dyDescent="0.3">
      <c r="D34" s="49"/>
      <c r="E34" s="49"/>
    </row>
    <row r="35" spans="2:16" x14ac:dyDescent="0.3">
      <c r="D35" s="49"/>
      <c r="E35" s="49"/>
    </row>
    <row r="36" spans="2:16" x14ac:dyDescent="0.3">
      <c r="D36" s="49"/>
      <c r="E36" s="49"/>
    </row>
    <row r="37" spans="2:16" x14ac:dyDescent="0.3">
      <c r="D37" s="49"/>
      <c r="E37" s="49"/>
    </row>
    <row r="38" spans="2:16" x14ac:dyDescent="0.3">
      <c r="D38" s="49"/>
      <c r="E38" s="49"/>
    </row>
    <row r="39" spans="2:16" s="4" customFormat="1" x14ac:dyDescent="0.3">
      <c r="B39" s="8"/>
      <c r="C39" s="8"/>
      <c r="D39" s="49"/>
      <c r="E39" s="49"/>
      <c r="F39" s="5"/>
      <c r="G39" s="6"/>
      <c r="H39" s="6"/>
      <c r="I39" s="7"/>
      <c r="K39" s="10"/>
      <c r="L39" s="10"/>
      <c r="M39" s="10"/>
      <c r="N39" s="10"/>
      <c r="O39" s="10"/>
      <c r="P39" s="11"/>
    </row>
    <row r="40" spans="2:16" s="4" customFormat="1" x14ac:dyDescent="0.3">
      <c r="B40" s="8"/>
      <c r="C40" s="8"/>
      <c r="D40" s="49"/>
      <c r="E40" s="49"/>
      <c r="F40" s="5"/>
      <c r="G40" s="6"/>
      <c r="H40" s="6"/>
      <c r="I40" s="7"/>
      <c r="K40" s="10"/>
      <c r="L40" s="10"/>
      <c r="M40" s="10"/>
      <c r="N40" s="10"/>
      <c r="O40" s="10"/>
      <c r="P40" s="11"/>
    </row>
    <row r="41" spans="2:16" s="4" customFormat="1" x14ac:dyDescent="0.3">
      <c r="B41" s="8"/>
      <c r="C41" s="8"/>
      <c r="D41" s="49"/>
      <c r="E41" s="49"/>
      <c r="F41" s="5"/>
      <c r="G41" s="6"/>
      <c r="H41" s="6"/>
      <c r="I41" s="7"/>
      <c r="K41" s="10"/>
      <c r="L41" s="10"/>
      <c r="M41" s="10"/>
      <c r="N41" s="10"/>
      <c r="O41" s="10"/>
      <c r="P41" s="11"/>
    </row>
    <row r="42" spans="2:16" s="4" customFormat="1" x14ac:dyDescent="0.3">
      <c r="B42" s="8"/>
      <c r="C42" s="8"/>
      <c r="D42" s="49"/>
      <c r="E42" s="49"/>
      <c r="F42" s="5"/>
      <c r="G42" s="6"/>
      <c r="H42" s="6"/>
      <c r="I42" s="7"/>
      <c r="K42" s="10"/>
      <c r="L42" s="10"/>
      <c r="M42" s="10"/>
      <c r="N42" s="10"/>
      <c r="O42" s="10"/>
      <c r="P42" s="11"/>
    </row>
    <row r="43" spans="2:16" s="4" customFormat="1" x14ac:dyDescent="0.3">
      <c r="B43" s="8"/>
      <c r="C43" s="8"/>
      <c r="D43" s="49"/>
      <c r="E43" s="49"/>
      <c r="F43" s="5"/>
      <c r="G43" s="6"/>
      <c r="H43" s="6"/>
      <c r="I43" s="7"/>
      <c r="K43" s="10"/>
      <c r="L43" s="10"/>
      <c r="M43" s="10"/>
      <c r="N43" s="10"/>
      <c r="O43" s="10"/>
      <c r="P43" s="11"/>
    </row>
    <row r="44" spans="2:16" s="4" customFormat="1" x14ac:dyDescent="0.3">
      <c r="B44" s="8"/>
      <c r="C44" s="8"/>
      <c r="D44" s="49"/>
      <c r="E44" s="49"/>
      <c r="F44" s="5"/>
      <c r="G44" s="6"/>
      <c r="H44" s="6"/>
      <c r="I44" s="7"/>
      <c r="K44" s="10"/>
      <c r="L44" s="10"/>
      <c r="M44" s="10"/>
      <c r="N44" s="10"/>
      <c r="O44" s="10"/>
      <c r="P44" s="11"/>
    </row>
    <row r="45" spans="2:16" s="4" customFormat="1" x14ac:dyDescent="0.3">
      <c r="B45" s="8"/>
      <c r="C45" s="8"/>
      <c r="D45" s="49"/>
      <c r="E45" s="49"/>
      <c r="F45" s="5"/>
      <c r="G45" s="6"/>
      <c r="H45" s="6"/>
      <c r="I45" s="7"/>
      <c r="K45" s="10"/>
      <c r="L45" s="10"/>
      <c r="M45" s="10"/>
      <c r="N45" s="10"/>
      <c r="O45" s="10"/>
      <c r="P45" s="11"/>
    </row>
  </sheetData>
  <mergeCells count="2">
    <mergeCell ref="A1:B1"/>
    <mergeCell ref="N4:O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fitToHeight="0" orientation="portrait" r:id="rId1"/>
  <headerFooter>
    <oddFooter>&amp;L&amp;A&amp;R&amp;N&amp;[-&amp;P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14</vt:i4>
      </vt:variant>
    </vt:vector>
  </HeadingPairs>
  <TitlesOfParts>
    <vt:vector size="21" baseType="lpstr">
      <vt:lpstr>업무여유도01-민병주</vt:lpstr>
      <vt:lpstr>업무여유도02-채명우</vt:lpstr>
      <vt:lpstr>업무여유도03-한영근</vt:lpstr>
      <vt:lpstr>업무여유도04-조현익</vt:lpstr>
      <vt:lpstr>업무여유도05-김륜호</vt:lpstr>
      <vt:lpstr>업무여유도06-박선환</vt:lpstr>
      <vt:lpstr>업무여유도07-조관희</vt:lpstr>
      <vt:lpstr>'업무여유도01-민병주'!Print_Area</vt:lpstr>
      <vt:lpstr>'업무여유도02-채명우'!Print_Area</vt:lpstr>
      <vt:lpstr>'업무여유도03-한영근'!Print_Area</vt:lpstr>
      <vt:lpstr>'업무여유도04-조현익'!Print_Area</vt:lpstr>
      <vt:lpstr>'업무여유도05-김륜호'!Print_Area</vt:lpstr>
      <vt:lpstr>'업무여유도06-박선환'!Print_Area</vt:lpstr>
      <vt:lpstr>'업무여유도07-조관희'!Print_Area</vt:lpstr>
      <vt:lpstr>'업무여유도01-민병주'!Print_Titles</vt:lpstr>
      <vt:lpstr>'업무여유도02-채명우'!Print_Titles</vt:lpstr>
      <vt:lpstr>'업무여유도03-한영근'!Print_Titles</vt:lpstr>
      <vt:lpstr>'업무여유도04-조현익'!Print_Titles</vt:lpstr>
      <vt:lpstr>'업무여유도05-김륜호'!Print_Titles</vt:lpstr>
      <vt:lpstr>'업무여유도06-박선환'!Print_Titles</vt:lpstr>
      <vt:lpstr>'업무여유도07-조관희'!Print_Titles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2020-11-11T02:06:47Z</dcterms:created>
  <dcterms:modified xsi:type="dcterms:W3CDTF">2020-11-11T02:07:08Z</dcterms:modified>
</cp:coreProperties>
</file>