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업무2팀\PQ자료\1. 진행중인PQ\1. 진행중인PQ\1.제출할 PQ\11-10 한국전력공사 경인지역본부(환경)-345kV 고덕-서안성 TL건설공사 사후환경\CD제출\"/>
    </mc:Choice>
  </mc:AlternateContent>
  <bookViews>
    <workbookView xWindow="0" yWindow="0" windowWidth="21240" windowHeight="7110" firstSheet="5" activeTab="6"/>
  </bookViews>
  <sheets>
    <sheet name="3.업무여유도-총괄(원종선)" sheetId="73" r:id="rId1"/>
    <sheet name="3.업무여유도-토양책임(전경열)" sheetId="74" r:id="rId2"/>
    <sheet name="3.업무여유도-수질책임(유병혁)" sheetId="85" r:id="rId3"/>
    <sheet name="3.업무여유도-소음책임(김상희)" sheetId="86" r:id="rId4"/>
    <sheet name="3.업무여유도-자연참여(신영섭)" sheetId="87" r:id="rId5"/>
    <sheet name="3.업무여유도-수질참여(정희영)" sheetId="22" r:id="rId6"/>
    <sheet name="3.업무여유도-소음참여(강병철)" sheetId="76" r:id="rId7"/>
  </sheets>
  <definedNames>
    <definedName name="_xlnm._FilterDatabase" localSheetId="6" hidden="1">'3.업무여유도-소음참여(강병철)'!#REF!</definedName>
    <definedName name="_xlnm._FilterDatabase" localSheetId="3" hidden="1">'3.업무여유도-소음책임(김상희)'!#REF!</definedName>
    <definedName name="_xlnm._FilterDatabase" localSheetId="5" hidden="1">'3.업무여유도-수질참여(정희영)'!#REF!</definedName>
    <definedName name="_xlnm._FilterDatabase" localSheetId="2" hidden="1">'3.업무여유도-수질책임(유병혁)'!#REF!</definedName>
    <definedName name="_xlnm._FilterDatabase" localSheetId="4" hidden="1">'3.업무여유도-자연참여(신영섭)'!#REF!</definedName>
    <definedName name="_xlnm._FilterDatabase" localSheetId="0" hidden="1">'3.업무여유도-총괄(원종선)'!#REF!</definedName>
    <definedName name="_xlnm._FilterDatabase" localSheetId="1" hidden="1">'3.업무여유도-토양책임(전경열)'!#REF!</definedName>
    <definedName name="d" localSheetId="6">#REF!</definedName>
    <definedName name="d" localSheetId="3">#REF!</definedName>
    <definedName name="d" localSheetId="5">#REF!</definedName>
    <definedName name="d" localSheetId="2">#REF!</definedName>
    <definedName name="d" localSheetId="4">#REF!</definedName>
    <definedName name="d" localSheetId="0">#REF!</definedName>
    <definedName name="d" localSheetId="1">#REF!</definedName>
    <definedName name="d">#REF!</definedName>
    <definedName name="_xlnm.Print_Area" localSheetId="6">'3.업무여유도-소음참여(강병철)'!$A$1:$J$25</definedName>
    <definedName name="_xlnm.Print_Area" localSheetId="3">'3.업무여유도-소음책임(김상희)'!$A$1:$J$15</definedName>
    <definedName name="_xlnm.Print_Area" localSheetId="5">'3.업무여유도-수질참여(정희영)'!$A$1:$J$25</definedName>
    <definedName name="_xlnm.Print_Area" localSheetId="2">'3.업무여유도-수질책임(유병혁)'!$A$1:$J$12</definedName>
    <definedName name="_xlnm.Print_Area" localSheetId="4">'3.업무여유도-자연참여(신영섭)'!$A$1:$J$26</definedName>
    <definedName name="_xlnm.Print_Area" localSheetId="0">'3.업무여유도-총괄(원종선)'!$A$1:$J$19</definedName>
    <definedName name="_xlnm.Print_Area" localSheetId="1">'3.업무여유도-토양책임(전경열)'!$A$1:$J$22</definedName>
    <definedName name="Print_Title" localSheetId="6">#REF!</definedName>
    <definedName name="Print_Title" localSheetId="3">#REF!</definedName>
    <definedName name="Print_Title" localSheetId="5">#REF!</definedName>
    <definedName name="Print_Title" localSheetId="2">#REF!</definedName>
    <definedName name="Print_Title" localSheetId="4">#REF!</definedName>
    <definedName name="Print_Title" localSheetId="0">#REF!</definedName>
    <definedName name="Print_Title" localSheetId="1">#REF!</definedName>
    <definedName name="Print_Title">#REF!</definedName>
    <definedName name="_xlnm.Print_Titles" localSheetId="6">'3.업무여유도-소음참여(강병철)'!$5:$6</definedName>
    <definedName name="_xlnm.Print_Titles" localSheetId="3">'3.업무여유도-소음책임(김상희)'!$5:$6</definedName>
    <definedName name="_xlnm.Print_Titles" localSheetId="5">'3.업무여유도-수질참여(정희영)'!$5:$6</definedName>
    <definedName name="_xlnm.Print_Titles" localSheetId="2">'3.업무여유도-수질책임(유병혁)'!$5:$6</definedName>
    <definedName name="_xlnm.Print_Titles" localSheetId="4">'3.업무여유도-자연참여(신영섭)'!$5:$6</definedName>
    <definedName name="_xlnm.Print_Titles" localSheetId="0">'3.업무여유도-총괄(원종선)'!$5:$6</definedName>
    <definedName name="_xlnm.Print_Titles" localSheetId="1">'3.업무여유도-토양책임(전경열)'!$5:$6</definedName>
    <definedName name="기준" localSheetId="6">#REF!</definedName>
    <definedName name="기준" localSheetId="3">#REF!</definedName>
    <definedName name="기준" localSheetId="5">#REF!</definedName>
    <definedName name="기준" localSheetId="2">#REF!</definedName>
    <definedName name="기준" localSheetId="4">#REF!</definedName>
    <definedName name="기준" localSheetId="0">#REF!</definedName>
    <definedName name="기준" localSheetId="1">#REF!</definedName>
    <definedName name="기준">#REF!</definedName>
    <definedName name="동양유사" localSheetId="6">#REF!</definedName>
    <definedName name="동양유사" localSheetId="3">#REF!</definedName>
    <definedName name="동양유사" localSheetId="2">#REF!</definedName>
    <definedName name="동양유사" localSheetId="4">#REF!</definedName>
    <definedName name="동양유사" localSheetId="0">#REF!</definedName>
    <definedName name="동양유사" localSheetId="1">#REF!</definedName>
    <definedName name="동양유사">#REF!</definedName>
    <definedName name="ㄹ" localSheetId="6">#REF!</definedName>
    <definedName name="ㄹ" localSheetId="3">#REF!</definedName>
    <definedName name="ㄹ" localSheetId="5">#REF!</definedName>
    <definedName name="ㄹ" localSheetId="2">#REF!</definedName>
    <definedName name="ㄹ" localSheetId="4">#REF!</definedName>
    <definedName name="ㄹ" localSheetId="0">#REF!</definedName>
    <definedName name="ㄹ" localSheetId="1">#REF!</definedName>
    <definedName name="ㄹ">#REF!</definedName>
    <definedName name="문유사" localSheetId="6">#REF!</definedName>
    <definedName name="문유사" localSheetId="3">#REF!</definedName>
    <definedName name="문유사" localSheetId="2">#REF!</definedName>
    <definedName name="문유사" localSheetId="4">#REF!</definedName>
    <definedName name="문유사" localSheetId="0">#REF!</definedName>
    <definedName name="문유사" localSheetId="1">#REF!</definedName>
    <definedName name="문유사">#REF!</definedName>
    <definedName name="백영수" localSheetId="6">#REF!</definedName>
    <definedName name="백영수" localSheetId="3">#REF!</definedName>
    <definedName name="백영수" localSheetId="5">#REF!</definedName>
    <definedName name="백영수" localSheetId="2">#REF!</definedName>
    <definedName name="백영수" localSheetId="4">#REF!</definedName>
    <definedName name="백영수" localSheetId="0">#REF!</definedName>
    <definedName name="백영수" localSheetId="1">#REF!</definedName>
    <definedName name="백영수">#REF!</definedName>
    <definedName name="수질분참실적_이정훈" localSheetId="6">#REF!</definedName>
    <definedName name="수질분참실적_이정훈" localSheetId="3">#REF!</definedName>
    <definedName name="수질분참실적_이정훈" localSheetId="5">#REF!</definedName>
    <definedName name="수질분참실적_이정훈" localSheetId="2">#REF!</definedName>
    <definedName name="수질분참실적_이정훈" localSheetId="4">#REF!</definedName>
    <definedName name="수질분참실적_이정훈" localSheetId="0">#REF!</definedName>
    <definedName name="수질분참실적_이정훈" localSheetId="1">#REF!</definedName>
    <definedName name="수질분참실적_이정훈">#REF!</definedName>
    <definedName name="ㅇ" localSheetId="6">#REF!</definedName>
    <definedName name="ㅇ" localSheetId="3">#REF!</definedName>
    <definedName name="ㅇ" localSheetId="5">#REF!</definedName>
    <definedName name="ㅇ" localSheetId="2">#REF!</definedName>
    <definedName name="ㅇ" localSheetId="4">#REF!</definedName>
    <definedName name="ㅇ" localSheetId="0">#REF!</definedName>
    <definedName name="ㅇ" localSheetId="1">#REF!</definedName>
    <definedName name="ㅇ">#REF!</definedName>
    <definedName name="ㅇㄴ" localSheetId="6">#REF!</definedName>
    <definedName name="ㅇㄴ" localSheetId="3">#REF!</definedName>
    <definedName name="ㅇㄴ" localSheetId="5">#REF!</definedName>
    <definedName name="ㅇㄴ" localSheetId="2">#REF!</definedName>
    <definedName name="ㅇㄴ" localSheetId="4">#REF!</definedName>
    <definedName name="ㅇㄴ" localSheetId="0">#REF!</definedName>
    <definedName name="ㅇㄴ" localSheetId="1">#REF!</definedName>
    <definedName name="ㅇㄴ">#REF!</definedName>
    <definedName name="ㅇㅇ" localSheetId="6">#REF!</definedName>
    <definedName name="ㅇㅇ" localSheetId="3">#REF!</definedName>
    <definedName name="ㅇㅇ" localSheetId="5">#REF!</definedName>
    <definedName name="ㅇㅇ" localSheetId="2">#REF!</definedName>
    <definedName name="ㅇㅇ" localSheetId="4">#REF!</definedName>
    <definedName name="ㅇㅇ" localSheetId="0">#REF!</definedName>
    <definedName name="ㅇㅇ" localSheetId="1">#REF!</definedName>
    <definedName name="ㅇㅇ">#REF!</definedName>
    <definedName name="ㅇㅇㅇ" localSheetId="6">#REF!</definedName>
    <definedName name="ㅇㅇㅇ" localSheetId="3">#REF!</definedName>
    <definedName name="ㅇㅇㅇ" localSheetId="5">#REF!</definedName>
    <definedName name="ㅇㅇㅇ" localSheetId="2">#REF!</definedName>
    <definedName name="ㅇㅇㅇ" localSheetId="4">#REF!</definedName>
    <definedName name="ㅇㅇㅇ" localSheetId="0">#REF!</definedName>
    <definedName name="ㅇㅇㅇ" localSheetId="1">#REF!</definedName>
    <definedName name="ㅇㅇㅇ">#REF!</definedName>
    <definedName name="ㅇㅇㅇㅇ" localSheetId="6">#REF!</definedName>
    <definedName name="ㅇㅇㅇㅇ" localSheetId="3">#REF!</definedName>
    <definedName name="ㅇㅇㅇㅇ" localSheetId="5">#REF!</definedName>
    <definedName name="ㅇㅇㅇㅇ" localSheetId="2">#REF!</definedName>
    <definedName name="ㅇㅇㅇㅇ" localSheetId="4">#REF!</definedName>
    <definedName name="ㅇㅇㅇㅇ" localSheetId="0">#REF!</definedName>
    <definedName name="ㅇㅇㅇㅇ" localSheetId="1">#REF!</definedName>
    <definedName name="ㅇㅇㅇㅇ">#REF!</definedName>
    <definedName name="제11호1" localSheetId="6">#REF!</definedName>
    <definedName name="제11호1" localSheetId="3">#REF!</definedName>
    <definedName name="제11호1" localSheetId="2">#REF!</definedName>
    <definedName name="제11호1" localSheetId="4">#REF!</definedName>
    <definedName name="제11호1" localSheetId="0">#REF!</definedName>
    <definedName name="제11호1" localSheetId="1">#REF!</definedName>
    <definedName name="제11호1">#REF!</definedName>
    <definedName name="ㅋ" localSheetId="6">#REF!</definedName>
    <definedName name="ㅋ" localSheetId="3">#REF!</definedName>
    <definedName name="ㅋ" localSheetId="5">#REF!</definedName>
    <definedName name="ㅋ" localSheetId="2">#REF!</definedName>
    <definedName name="ㅋ" localSheetId="4">#REF!</definedName>
    <definedName name="ㅋ" localSheetId="0">#REF!</definedName>
    <definedName name="ㅋ" localSheetId="1">#REF!</definedName>
    <definedName name="ㅋ">#REF!</definedName>
    <definedName name="회사채" localSheetId="6">#REF!</definedName>
    <definedName name="회사채" localSheetId="3">#REF!</definedName>
    <definedName name="회사채" localSheetId="5">#REF!</definedName>
    <definedName name="회사채" localSheetId="2">#REF!</definedName>
    <definedName name="회사채" localSheetId="4">#REF!</definedName>
    <definedName name="회사채" localSheetId="0">#REF!</definedName>
    <definedName name="회사채" localSheetId="1">#REF!</definedName>
    <definedName name="회사채">#REF!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87" l="1"/>
  <c r="H11" i="87"/>
  <c r="I11" i="87"/>
  <c r="H25" i="87"/>
  <c r="H24" i="87"/>
  <c r="H23" i="87"/>
  <c r="H22" i="87"/>
  <c r="H21" i="87"/>
  <c r="H20" i="87"/>
  <c r="H19" i="87"/>
  <c r="H18" i="87"/>
  <c r="H17" i="87"/>
  <c r="H16" i="87"/>
  <c r="H15" i="87"/>
  <c r="H14" i="87"/>
  <c r="H13" i="87"/>
  <c r="H12" i="87"/>
  <c r="H10" i="87"/>
  <c r="H9" i="87"/>
  <c r="H8" i="87"/>
  <c r="H7" i="87"/>
  <c r="D9" i="87"/>
  <c r="G9" i="87"/>
  <c r="D10" i="87"/>
  <c r="G10" i="87"/>
  <c r="D11" i="87"/>
  <c r="G11" i="87"/>
  <c r="D12" i="87"/>
  <c r="G12" i="87"/>
  <c r="D13" i="87"/>
  <c r="G13" i="87"/>
  <c r="D14" i="87"/>
  <c r="G14" i="87"/>
  <c r="D15" i="87"/>
  <c r="G15" i="87"/>
  <c r="D16" i="87"/>
  <c r="G16" i="87"/>
  <c r="D17" i="87"/>
  <c r="G17" i="87"/>
  <c r="D18" i="87"/>
  <c r="G18" i="87"/>
  <c r="D19" i="87"/>
  <c r="G19" i="87"/>
  <c r="D20" i="87"/>
  <c r="G20" i="87"/>
  <c r="D21" i="87"/>
  <c r="G21" i="87"/>
  <c r="D22" i="87"/>
  <c r="G22" i="87"/>
  <c r="D23" i="87"/>
  <c r="G23" i="87"/>
  <c r="D24" i="87"/>
  <c r="G24" i="87"/>
  <c r="D25" i="87"/>
  <c r="G25" i="87"/>
  <c r="I25" i="87" l="1"/>
  <c r="I22" i="87"/>
  <c r="I18" i="87"/>
  <c r="I21" i="87"/>
  <c r="I23" i="87"/>
  <c r="I24" i="87"/>
  <c r="I12" i="87"/>
  <c r="I17" i="87"/>
  <c r="I13" i="87"/>
  <c r="I9" i="87"/>
  <c r="G8" i="87" l="1"/>
  <c r="D8" i="87"/>
  <c r="G7" i="87"/>
  <c r="D7" i="87"/>
  <c r="H11" i="86"/>
  <c r="H8" i="86"/>
  <c r="I7" i="87" l="1"/>
  <c r="H14" i="86" l="1"/>
  <c r="G14" i="86"/>
  <c r="D14" i="86"/>
  <c r="I14" i="86" s="1"/>
  <c r="H13" i="86"/>
  <c r="G13" i="86"/>
  <c r="D13" i="86"/>
  <c r="I13" i="86" s="1"/>
  <c r="H12" i="86"/>
  <c r="G12" i="86"/>
  <c r="D12" i="86"/>
  <c r="G11" i="86"/>
  <c r="D11" i="86"/>
  <c r="I11" i="86" s="1"/>
  <c r="H10" i="86"/>
  <c r="G10" i="86"/>
  <c r="D10" i="86"/>
  <c r="I10" i="86" s="1"/>
  <c r="H9" i="86"/>
  <c r="G9" i="86"/>
  <c r="D9" i="86"/>
  <c r="G8" i="86"/>
  <c r="D8" i="86"/>
  <c r="H7" i="86"/>
  <c r="G7" i="86"/>
  <c r="D7" i="86"/>
  <c r="H8" i="85"/>
  <c r="I9" i="86" l="1"/>
  <c r="I12" i="86"/>
  <c r="I7" i="86"/>
  <c r="H11" i="85"/>
  <c r="I11" i="85" s="1"/>
  <c r="G11" i="85"/>
  <c r="H10" i="85"/>
  <c r="I10" i="85" s="1"/>
  <c r="G10" i="85"/>
  <c r="H9" i="85"/>
  <c r="G9" i="85"/>
  <c r="G8" i="85"/>
  <c r="I8" i="85" s="1"/>
  <c r="H7" i="85"/>
  <c r="G7" i="85"/>
  <c r="I15" i="86" l="1"/>
  <c r="I9" i="85"/>
  <c r="I7" i="85"/>
  <c r="I12" i="85" s="1"/>
  <c r="H24" i="22" l="1"/>
  <c r="H23" i="22"/>
  <c r="G24" i="22"/>
  <c r="G23" i="22"/>
  <c r="D24" i="22"/>
  <c r="D23" i="22"/>
  <c r="I25" i="22"/>
  <c r="I25" i="76"/>
  <c r="H24" i="76"/>
  <c r="H23" i="76"/>
  <c r="D11" i="76"/>
  <c r="I11" i="76" s="1"/>
  <c r="G11" i="76"/>
  <c r="H11" i="76"/>
  <c r="D12" i="76"/>
  <c r="I12" i="76" s="1"/>
  <c r="G12" i="76"/>
  <c r="H12" i="76"/>
  <c r="D13" i="76"/>
  <c r="I13" i="76" s="1"/>
  <c r="G13" i="76"/>
  <c r="H13" i="76"/>
  <c r="D14" i="76"/>
  <c r="I14" i="76" s="1"/>
  <c r="G14" i="76"/>
  <c r="H14" i="76"/>
  <c r="D15" i="76"/>
  <c r="I15" i="76" s="1"/>
  <c r="G15" i="76"/>
  <c r="H15" i="76"/>
  <c r="D16" i="76"/>
  <c r="I16" i="76" s="1"/>
  <c r="G16" i="76"/>
  <c r="H16" i="76"/>
  <c r="D17" i="76"/>
  <c r="I17" i="76" s="1"/>
  <c r="G17" i="76"/>
  <c r="H17" i="76"/>
  <c r="D18" i="76"/>
  <c r="I18" i="76" s="1"/>
  <c r="G18" i="76"/>
  <c r="H18" i="76"/>
  <c r="D19" i="76"/>
  <c r="I19" i="76" s="1"/>
  <c r="G19" i="76"/>
  <c r="H19" i="76"/>
  <c r="D20" i="76"/>
  <c r="I20" i="76" s="1"/>
  <c r="G20" i="76"/>
  <c r="H20" i="76"/>
  <c r="D21" i="76"/>
  <c r="I21" i="76" s="1"/>
  <c r="G21" i="76"/>
  <c r="H21" i="76"/>
  <c r="D22" i="76"/>
  <c r="I22" i="76" s="1"/>
  <c r="G22" i="76"/>
  <c r="H22" i="76"/>
  <c r="D23" i="76"/>
  <c r="G23" i="76"/>
  <c r="D24" i="76"/>
  <c r="G24" i="76"/>
  <c r="H10" i="76"/>
  <c r="G10" i="76"/>
  <c r="D10" i="76"/>
  <c r="H9" i="76"/>
  <c r="G9" i="76"/>
  <c r="D9" i="76"/>
  <c r="H8" i="76"/>
  <c r="G8" i="76"/>
  <c r="D8" i="76"/>
  <c r="H7" i="76"/>
  <c r="G7" i="76"/>
  <c r="D7" i="76"/>
  <c r="H22" i="22"/>
  <c r="H21" i="22"/>
  <c r="I22" i="74"/>
  <c r="I7" i="76" l="1"/>
  <c r="I10" i="76"/>
  <c r="I9" i="76"/>
  <c r="I8" i="76"/>
  <c r="H21" i="74"/>
  <c r="H20" i="74"/>
  <c r="G21" i="74"/>
  <c r="D21" i="74"/>
  <c r="G20" i="74"/>
  <c r="D20" i="74"/>
  <c r="H19" i="74"/>
  <c r="G19" i="74"/>
  <c r="D19" i="74"/>
  <c r="H18" i="74"/>
  <c r="G18" i="74"/>
  <c r="D18" i="74"/>
  <c r="H17" i="74"/>
  <c r="G17" i="74"/>
  <c r="D17" i="74"/>
  <c r="H16" i="74"/>
  <c r="G16" i="74"/>
  <c r="D16" i="74"/>
  <c r="H15" i="74"/>
  <c r="G15" i="74"/>
  <c r="D15" i="74"/>
  <c r="H14" i="74"/>
  <c r="G14" i="74"/>
  <c r="D14" i="74"/>
  <c r="H13" i="74"/>
  <c r="G13" i="74"/>
  <c r="D13" i="74"/>
  <c r="H12" i="74"/>
  <c r="G12" i="74"/>
  <c r="D12" i="74"/>
  <c r="H11" i="74"/>
  <c r="G11" i="74"/>
  <c r="D11" i="74"/>
  <c r="H10" i="74"/>
  <c r="G10" i="74"/>
  <c r="D10" i="74"/>
  <c r="H9" i="74"/>
  <c r="G9" i="74"/>
  <c r="D9" i="74"/>
  <c r="H8" i="74"/>
  <c r="G8" i="74"/>
  <c r="D8" i="74"/>
  <c r="H7" i="74"/>
  <c r="G7" i="74"/>
  <c r="D7" i="74"/>
  <c r="H18" i="73"/>
  <c r="H17" i="73"/>
  <c r="H16" i="73"/>
  <c r="H15" i="73"/>
  <c r="H14" i="73"/>
  <c r="H13" i="73"/>
  <c r="G18" i="73"/>
  <c r="D18" i="73"/>
  <c r="G17" i="73"/>
  <c r="D17" i="73"/>
  <c r="G16" i="73"/>
  <c r="D16" i="73"/>
  <c r="G15" i="73"/>
  <c r="D15" i="73"/>
  <c r="G14" i="73"/>
  <c r="D14" i="73"/>
  <c r="G13" i="73"/>
  <c r="D13" i="73"/>
  <c r="H12" i="73"/>
  <c r="G12" i="73"/>
  <c r="D12" i="73"/>
  <c r="H11" i="73"/>
  <c r="G11" i="73"/>
  <c r="D11" i="73"/>
  <c r="I11" i="73" s="1"/>
  <c r="H10" i="73"/>
  <c r="G10" i="73"/>
  <c r="D10" i="73"/>
  <c r="H9" i="73"/>
  <c r="G9" i="73"/>
  <c r="D9" i="73"/>
  <c r="H8" i="73"/>
  <c r="G8" i="73"/>
  <c r="D8" i="73"/>
  <c r="H7" i="73"/>
  <c r="G7" i="73"/>
  <c r="D7" i="73"/>
  <c r="I7" i="73" s="1"/>
  <c r="I8" i="74" l="1"/>
  <c r="I12" i="74"/>
  <c r="I16" i="74"/>
  <c r="I10" i="74"/>
  <c r="I14" i="74"/>
  <c r="I7" i="74"/>
  <c r="I11" i="74"/>
  <c r="I15" i="74"/>
  <c r="I19" i="74"/>
  <c r="I18" i="74"/>
  <c r="I9" i="74"/>
  <c r="I13" i="74"/>
  <c r="I17" i="74"/>
  <c r="I8" i="73"/>
  <c r="I12" i="73"/>
  <c r="I16" i="73"/>
  <c r="I10" i="73"/>
  <c r="I9" i="73"/>
  <c r="I13" i="73"/>
  <c r="I19" i="73" l="1"/>
  <c r="D9" i="22" l="1"/>
  <c r="H9" i="22"/>
  <c r="G9" i="22"/>
  <c r="D10" i="22"/>
  <c r="H10" i="22"/>
  <c r="G10" i="22"/>
  <c r="D11" i="22"/>
  <c r="H11" i="22"/>
  <c r="G11" i="22"/>
  <c r="D12" i="22"/>
  <c r="H12" i="22"/>
  <c r="G12" i="22"/>
  <c r="D13" i="22"/>
  <c r="H13" i="22"/>
  <c r="G13" i="22"/>
  <c r="D14" i="22"/>
  <c r="H14" i="22"/>
  <c r="G14" i="22"/>
  <c r="D15" i="22"/>
  <c r="H15" i="22"/>
  <c r="G15" i="22"/>
  <c r="D16" i="22"/>
  <c r="H16" i="22"/>
  <c r="G16" i="22"/>
  <c r="D17" i="22"/>
  <c r="H17" i="22"/>
  <c r="G17" i="22"/>
  <c r="D18" i="22"/>
  <c r="H18" i="22"/>
  <c r="G18" i="22"/>
  <c r="D19" i="22"/>
  <c r="H19" i="22"/>
  <c r="G19" i="22"/>
  <c r="D20" i="22"/>
  <c r="H20" i="22"/>
  <c r="G20" i="22"/>
  <c r="D21" i="22"/>
  <c r="G21" i="22"/>
  <c r="D22" i="22"/>
  <c r="G22" i="22"/>
  <c r="I20" i="22" l="1"/>
  <c r="I16" i="22"/>
  <c r="I12" i="22"/>
  <c r="I19" i="22"/>
  <c r="I15" i="22"/>
  <c r="I11" i="22"/>
  <c r="I17" i="22"/>
  <c r="I13" i="22"/>
  <c r="I9" i="22"/>
  <c r="I18" i="22"/>
  <c r="I14" i="22"/>
  <c r="I10" i="22"/>
  <c r="G8" i="22"/>
  <c r="H8" i="22"/>
  <c r="D8" i="22"/>
  <c r="G7" i="22"/>
  <c r="H7" i="22"/>
  <c r="D7" i="22"/>
  <c r="I8" i="22" l="1"/>
  <c r="I7" i="22"/>
</calcChain>
</file>

<file path=xl/sharedStrings.xml><?xml version="1.0" encoding="utf-8"?>
<sst xmlns="http://schemas.openxmlformats.org/spreadsheetml/2006/main" count="485" uniqueCount="269">
  <si>
    <t>한국수자원공사</t>
  </si>
  <si>
    <t>부산지방국토관리청</t>
  </si>
  <si>
    <t>익산지방국토관리청</t>
  </si>
  <si>
    <t>공주시</t>
  </si>
  <si>
    <t>대전지방국토관리청</t>
  </si>
  <si>
    <t>한국철도시설공단</t>
  </si>
  <si>
    <t>한국토지주택공사 경기지역본부</t>
  </si>
  <si>
    <t>한국석유공사</t>
  </si>
  <si>
    <t>충청남도개발공사</t>
  </si>
  <si>
    <t>한국토지주택공사</t>
  </si>
  <si>
    <t>한국도로공사</t>
  </si>
  <si>
    <t>양주시</t>
  </si>
  <si>
    <t>발주처</t>
    <phoneticPr fontId="18" type="noConversion"/>
  </si>
  <si>
    <t>용역기간</t>
    <phoneticPr fontId="18" type="noConversion"/>
  </si>
  <si>
    <t>비고</t>
    <phoneticPr fontId="18" type="noConversion"/>
  </si>
  <si>
    <t>착수일</t>
    <phoneticPr fontId="18" type="noConversion"/>
  </si>
  <si>
    <t>준공일</t>
    <phoneticPr fontId="18" type="noConversion"/>
  </si>
  <si>
    <t>안산시</t>
  </si>
  <si>
    <t>한국산업단지공단</t>
  </si>
  <si>
    <t>업무여유도</t>
    <phoneticPr fontId="18" type="noConversion"/>
  </si>
  <si>
    <t>(중복도 산정 기준일)</t>
    <phoneticPr fontId="18" type="noConversion"/>
  </si>
  <si>
    <t>NO</t>
    <phoneticPr fontId="18" type="noConversion"/>
  </si>
  <si>
    <t>용 역 명</t>
    <phoneticPr fontId="18" type="noConversion"/>
  </si>
  <si>
    <t>발주처</t>
    <phoneticPr fontId="18" type="noConversion"/>
  </si>
  <si>
    <t>총사업금액
(백만원)</t>
    <phoneticPr fontId="18" type="noConversion"/>
  </si>
  <si>
    <t>중복금액
(백만원)</t>
    <phoneticPr fontId="18" type="noConversion"/>
  </si>
  <si>
    <t>비고</t>
    <phoneticPr fontId="18" type="noConversion"/>
  </si>
  <si>
    <t>착수일</t>
    <phoneticPr fontId="18" type="noConversion"/>
  </si>
  <si>
    <t>2015-03-27</t>
  </si>
  <si>
    <t>합계</t>
    <phoneticPr fontId="18" type="noConversion"/>
  </si>
  <si>
    <t>2019-08-27</t>
  </si>
  <si>
    <t>2017-05-23</t>
  </si>
  <si>
    <t>인천광역시</t>
  </si>
  <si>
    <t>한국토지주택공사 인천지역본부</t>
  </si>
  <si>
    <t>2014-07-14</t>
  </si>
  <si>
    <t>수원시</t>
  </si>
  <si>
    <t>2015-01-19</t>
  </si>
  <si>
    <t>총계약
일수</t>
    <phoneticPr fontId="18" type="noConversion"/>
  </si>
  <si>
    <t>1년이내
잔여일수</t>
    <phoneticPr fontId="18" type="noConversion"/>
  </si>
  <si>
    <t>( 참여분야 : 총괄평가자, 원 종 선)</t>
    <phoneticPr fontId="18" type="noConversion"/>
  </si>
  <si>
    <t>새만금수변도시(선도지구)조성사업환경영향평가및해역이용협의용역</t>
  </si>
  <si>
    <t>수원산업단지(3단지)조성공사사후환경영향조사용역</t>
  </si>
  <si>
    <t>인천검단지구택지개발사업사후환경영향조사용역</t>
  </si>
  <si>
    <t>여수지상탱크건설공사사후환경영향조사용역</t>
  </si>
  <si>
    <t>부산에코델타시티친수구역조성사업사후환경영향조사(`19-`21)용역</t>
  </si>
  <si>
    <t>화성동탄집단에너지시설사후환경영향조사(운영시,2차)용역</t>
  </si>
  <si>
    <t>경기DD공공주택지구전략환경영향평가용역</t>
  </si>
  <si>
    <t>원남골프장(18홀)조성사업사후환경영향조사용역</t>
  </si>
  <si>
    <t>영종-청라연결도로(제3연륙교)환경영향평가용역</t>
  </si>
  <si>
    <t>의왕월암공공주택지구환경영향평가용역</t>
  </si>
  <si>
    <t>목포임성지구도시개발사업환경영향평가용역</t>
  </si>
  <si>
    <t>남양주진건기업형임대주택공급촉진지구환경영향평가용역</t>
  </si>
  <si>
    <t>새만금개발공사</t>
  </si>
  <si>
    <t>인천도시공사</t>
  </si>
  <si>
    <t>한국지역난방공사</t>
  </si>
  <si>
    <t>울진군 체육진흥사업소</t>
  </si>
  <si>
    <t>인천광역시경제자유구역청</t>
  </si>
  <si>
    <t>2019-10-23</t>
  </si>
  <si>
    <t>2021-01-22</t>
  </si>
  <si>
    <t>2020-12-05</t>
  </si>
  <si>
    <t>2014-11-03</t>
  </si>
  <si>
    <t>2026-10-30</t>
  </si>
  <si>
    <t>2018-12-10</t>
  </si>
  <si>
    <t>2020-12-10</t>
  </si>
  <si>
    <t>2019-02-14</t>
  </si>
  <si>
    <t>2022-03-11</t>
  </si>
  <si>
    <t>2019-12-23</t>
  </si>
  <si>
    <t>2022-12-22</t>
  </si>
  <si>
    <t>2019-05-15</t>
  </si>
  <si>
    <t>2020-12-31</t>
  </si>
  <si>
    <t>2018-01-19</t>
  </si>
  <si>
    <t>2024-01-22</t>
  </si>
  <si>
    <t>2019-01-29</t>
  </si>
  <si>
    <t>2020-01-28</t>
  </si>
  <si>
    <t>2018-09-11</t>
  </si>
  <si>
    <t>2020-09-10</t>
  </si>
  <si>
    <t>2017-12-21</t>
  </si>
  <si>
    <t>2019-06-20</t>
  </si>
  <si>
    <t>2016-09-12</t>
  </si>
  <si>
    <t>2018-03-11</t>
  </si>
  <si>
    <t>2020-07-01</t>
  </si>
  <si>
    <t>2020-01-17</t>
  </si>
  <si>
    <t>2020-08-27</t>
  </si>
  <si>
    <t>2019-05-31</t>
  </si>
  <si>
    <t>2016-12-26</t>
  </si>
  <si>
    <t>과업중지
20.07.01</t>
    <phoneticPr fontId="18" type="noConversion"/>
  </si>
  <si>
    <t>과업중지
20.01.17</t>
    <phoneticPr fontId="18" type="noConversion"/>
  </si>
  <si>
    <t>과업중지
20.08.27</t>
    <phoneticPr fontId="18" type="noConversion"/>
  </si>
  <si>
    <t>과업중지
19.05.31</t>
    <phoneticPr fontId="18" type="noConversion"/>
  </si>
  <si>
    <t>과업중지
16.12.26</t>
    <phoneticPr fontId="18" type="noConversion"/>
  </si>
  <si>
    <t>3개월이상
과업중지중</t>
    <phoneticPr fontId="18" type="noConversion"/>
  </si>
  <si>
    <t>( 참여분야 : 토양환경분야 책임평가자, 전 경 열)</t>
    <phoneticPr fontId="18" type="noConversion"/>
  </si>
  <si>
    <t>안산방아머리마리나항만개발사업환경영향평가용역</t>
  </si>
  <si>
    <t>전주시관내국도대체우회도로(용진-우아)건설공사사후환경영향조사용역</t>
  </si>
  <si>
    <t>남촌농산물도매시장사후환경영향조사(운영부분)용역</t>
  </si>
  <si>
    <t>송도국제도시조성사업사후환경영향조사용역(6단계)</t>
  </si>
  <si>
    <t>충남도청(내포)신도시사후환경영향조사용역(2차)</t>
  </si>
  <si>
    <t>지역현안2지구사후환경영향조사용역</t>
  </si>
  <si>
    <t>강진-광주(강진-나주)고속도로건설사업사후환경영향조사용역</t>
  </si>
  <si>
    <t>광주순환고속도로건설사업사후환경영향조사용역</t>
  </si>
  <si>
    <t>인천계양산업단지전략및환경영향평가용역</t>
  </si>
  <si>
    <t>성덕다목적댐건설사업환경영향조사(운영시)</t>
  </si>
  <si>
    <t>군장국가산단인입철도사후환경영향조사용역</t>
  </si>
  <si>
    <t>파주운정3택지개발사업사후환경영향조사(공사시)용역</t>
  </si>
  <si>
    <t>시흥장현보금자리주택지구사후환경영향조사(공사시)용역</t>
  </si>
  <si>
    <t>하남시도시개발공사</t>
  </si>
  <si>
    <t>2020-06-23</t>
  </si>
  <si>
    <t>2021-06-22</t>
  </si>
  <si>
    <t>2016-06-30</t>
  </si>
  <si>
    <t>2026-05-08</t>
  </si>
  <si>
    <t>2020-05-18</t>
  </si>
  <si>
    <t>2023-05-18</t>
  </si>
  <si>
    <t>2024-07-30</t>
  </si>
  <si>
    <t>2018-06-29</t>
  </si>
  <si>
    <t>2023-12-31</t>
  </si>
  <si>
    <t>2012-12-17</t>
  </si>
  <si>
    <t>2023-12-16</t>
  </si>
  <si>
    <t>2017-11-02</t>
  </si>
  <si>
    <t>2027-09-10</t>
  </si>
  <si>
    <t>2016-03-15</t>
  </si>
  <si>
    <t>2026-01-21</t>
  </si>
  <si>
    <t>2020-07-21</t>
  </si>
  <si>
    <t>2021-05-16</t>
  </si>
  <si>
    <t>2022-03-24</t>
  </si>
  <si>
    <t>2013-07-05</t>
  </si>
  <si>
    <t>2024-04-30</t>
  </si>
  <si>
    <t>2021-02-18</t>
  </si>
  <si>
    <t>2012-09-05</t>
  </si>
  <si>
    <t>3개월이상
과업중지중</t>
    <phoneticPr fontId="18" type="noConversion"/>
  </si>
  <si>
    <t>( 참여분야 : 수질관리분야 참여평가자, 정 희 영)</t>
    <phoneticPr fontId="18" type="noConversion"/>
  </si>
  <si>
    <t>유구천생태하천복원사업사후환경영향조사및모니터링용역</t>
  </si>
  <si>
    <t>슬레드시험실건설사후환경영향조사용역</t>
  </si>
  <si>
    <t>곡교천강청,인주지구하천환경정비사업사후환경영향조사용역</t>
  </si>
  <si>
    <t>괴산-음성도로건설공사등2개소사후환경영향조사용역</t>
  </si>
  <si>
    <t>형산강황성지구외1개지구하천환경정비사업사후환경영향조사용역</t>
  </si>
  <si>
    <t>보성강압록주암지구하천환경정비사업사후환경영향조사용역</t>
  </si>
  <si>
    <t>당진수청2지구도시개발사업사후환경영향조사용역</t>
  </si>
  <si>
    <t>음성복합화력건설사업환경영향평가용역</t>
  </si>
  <si>
    <t>장항선개량2단계철도건설환경영향평가용역</t>
  </si>
  <si>
    <t>화성향남2주변도로(동서간선도로및지방도309호선)사후환경영향조사용역(운영시)</t>
  </si>
  <si>
    <t>포천시소하천정비종합계획(재정비)수립전략환경영향평가</t>
  </si>
  <si>
    <t>국방과학연구소</t>
  </si>
  <si>
    <t>한국동서발전(주)</t>
  </si>
  <si>
    <t>포천시</t>
  </si>
  <si>
    <t>2015-11-12</t>
  </si>
  <si>
    <t>2021-12-31</t>
  </si>
  <si>
    <t>2017-04-27</t>
  </si>
  <si>
    <t>2022-11-15</t>
  </si>
  <si>
    <t>2022-10-05</t>
  </si>
  <si>
    <t>2024-05-21</t>
  </si>
  <si>
    <t>2016-10-10</t>
  </si>
  <si>
    <t>2024-08-28</t>
  </si>
  <si>
    <t>2013-10-21</t>
  </si>
  <si>
    <t>2021-07-02</t>
  </si>
  <si>
    <t>2017-05-29</t>
  </si>
  <si>
    <t>2023-05-28</t>
  </si>
  <si>
    <t>2018-07-30</t>
  </si>
  <si>
    <t>2021-01-28</t>
  </si>
  <si>
    <t>2012-11-28</t>
  </si>
  <si>
    <t>2019-08-19</t>
  </si>
  <si>
    <t>2023-02-18</t>
  </si>
  <si>
    <t>2016-05-17</t>
  </si>
  <si>
    <t>2018-05-06</t>
  </si>
  <si>
    <t>2018-03-27</t>
  </si>
  <si>
    <t>과업중지
18.03.27</t>
    <phoneticPr fontId="18" type="noConversion"/>
  </si>
  <si>
    <t>과업중지
16.12.26</t>
    <phoneticPr fontId="18" type="noConversion"/>
  </si>
  <si>
    <t>( 참여분야 : 소음진동분야 참여평가자, 강 병 철)</t>
    <phoneticPr fontId="18" type="noConversion"/>
  </si>
  <si>
    <t>월롱-광탄도로확포장공사사후환경영향조사용역</t>
  </si>
  <si>
    <t>00사업사후환경영향조사용역(19-B099)</t>
  </si>
  <si>
    <t>엑스포재창조사업및도룡거점지구개발사업관련사후환경영향조사용역</t>
  </si>
  <si>
    <t>은남일반산업단지조성사업환경영향평가용역</t>
  </si>
  <si>
    <t>청주에어로폴리스2지구조성사업사후환경영향조사용역</t>
  </si>
  <si>
    <t>성남신촌공공주택지구소규모환경영향평가용역</t>
  </si>
  <si>
    <t>인천루원시티도시개발사업사후환경영향조사용역(공사시)</t>
  </si>
  <si>
    <t>경기도건설본부</t>
  </si>
  <si>
    <t>국군재정관리단</t>
  </si>
  <si>
    <t>대전마케팅공사</t>
  </si>
  <si>
    <t>충북개발공사</t>
  </si>
  <si>
    <t>2017-09-29</t>
  </si>
  <si>
    <t>2028-02-29</t>
  </si>
  <si>
    <t>2019-06-21</t>
  </si>
  <si>
    <t>2024-02-13</t>
  </si>
  <si>
    <t>2019-10-14</t>
  </si>
  <si>
    <t>2022-10-12</t>
  </si>
  <si>
    <t>2019-04-08</t>
  </si>
  <si>
    <t>2019-05-13</t>
  </si>
  <si>
    <t>2021-11-07</t>
  </si>
  <si>
    <t>2019-09-30</t>
  </si>
  <si>
    <t>2021-03-29</t>
  </si>
  <si>
    <t>2017-02-22</t>
  </si>
  <si>
    <t>2021-02-28</t>
  </si>
  <si>
    <t>서면-근남2국도건설공사사후환경영향조사용역</t>
    <phoneticPr fontId="18" type="noConversion"/>
  </si>
  <si>
    <t>부산지방국토관리청</t>
    <phoneticPr fontId="18" type="noConversion"/>
  </si>
  <si>
    <t>2011-01-26</t>
  </si>
  <si>
    <t>2023-02-21</t>
  </si>
  <si>
    <t>투입종료</t>
    <phoneticPr fontId="18" type="noConversion"/>
  </si>
  <si>
    <t>금차계약서
및 착수계명단
첨부</t>
    <phoneticPr fontId="18" type="noConversion"/>
  </si>
  <si>
    <t>지방어항(고대도장고도)건설공사사후환경영향조사용역</t>
    <phoneticPr fontId="18" type="noConversion"/>
  </si>
  <si>
    <t>충청남도</t>
    <phoneticPr fontId="18" type="noConversion"/>
  </si>
  <si>
    <t>2012-12-27</t>
  </si>
  <si>
    <t>2021-11-09</t>
  </si>
  <si>
    <t>한국도로공사</t>
    <phoneticPr fontId="18" type="noConversion"/>
  </si>
  <si>
    <t>( 참여분야 : 수질관리분야 책임평가자, 유병혁)</t>
    <phoneticPr fontId="18" type="noConversion"/>
  </si>
  <si>
    <t>빛그린 국가산단 진입도로(광주방면) 건설공사 전략 및 환경영향평가용역 등 2개 용역</t>
  </si>
  <si>
    <t>신안경찰서 청사 신축공사 소규모환경영향평가 용역</t>
  </si>
  <si>
    <t>아산모종샛들지구도시개발사업 전략및환경영향평가용역</t>
  </si>
  <si>
    <t>(20~23)시화지구 광역도로 건설사업 사후환경영향조사 용역</t>
    <phoneticPr fontId="18" type="noConversion"/>
  </si>
  <si>
    <t xml:space="preserve">서부정비창 환경영향평가 등 용역 </t>
    <phoneticPr fontId="18" type="noConversion"/>
  </si>
  <si>
    <t>국토교통부익산지방국토관리청</t>
    <phoneticPr fontId="18" type="noConversion"/>
  </si>
  <si>
    <t>경찰청    전라남도지방경찰청</t>
    <phoneticPr fontId="18" type="noConversion"/>
  </si>
  <si>
    <t>아산시</t>
    <phoneticPr fontId="18" type="noConversion"/>
  </si>
  <si>
    <t>한국수자원공사</t>
    <phoneticPr fontId="18" type="noConversion"/>
  </si>
  <si>
    <t>해양경찰청</t>
    <phoneticPr fontId="18" type="noConversion"/>
  </si>
  <si>
    <t>과업중지
20.08.03</t>
    <phoneticPr fontId="18" type="noConversion"/>
  </si>
  <si>
    <t>( 참여분야 : 소음진동분야 책임평가자, 김상희)</t>
    <phoneticPr fontId="18" type="noConversion"/>
  </si>
  <si>
    <t>김포열병합발전 송전선로 건설사업 소규모환경영향평가용역</t>
    <phoneticPr fontId="18" type="noConversion"/>
  </si>
  <si>
    <t>안중대로3-2호선 도로개설공사 소규모환경영향평가용역</t>
    <phoneticPr fontId="18" type="noConversion"/>
  </si>
  <si>
    <t>부산항 감천항 일반부두 축조공사 환경영향평가 용역</t>
    <phoneticPr fontId="18" type="noConversion"/>
  </si>
  <si>
    <t>신서 소2-22호선외 2개노선 소규모환경영향평가 용역</t>
    <phoneticPr fontId="18" type="noConversion"/>
  </si>
  <si>
    <t>산성공원 재정비 소규모 환경영향평가 용역</t>
    <phoneticPr fontId="18" type="noConversion"/>
  </si>
  <si>
    <t>500톤 소각장 신규 건립 전략환경영향평가 용역</t>
    <phoneticPr fontId="18" type="noConversion"/>
  </si>
  <si>
    <t>공공시설 이전지 도시관리계획(개발제한구역 해제) 수립을 위한 전략환경영향평가 용역</t>
    <phoneticPr fontId="18" type="noConversion"/>
  </si>
  <si>
    <t>부천역곡 공공주택지구 조성사업 환경영향평가용역</t>
    <phoneticPr fontId="18" type="noConversion"/>
  </si>
  <si>
    <t>한국서부발전㈜</t>
    <phoneticPr fontId="18" type="noConversion"/>
  </si>
  <si>
    <t>경기도 평택시</t>
    <phoneticPr fontId="18" type="noConversion"/>
  </si>
  <si>
    <t>부산항만공사</t>
    <phoneticPr fontId="18" type="noConversion"/>
  </si>
  <si>
    <t>경기도 연천군</t>
    <phoneticPr fontId="18" type="noConversion"/>
  </si>
  <si>
    <t>경기도 성남시</t>
    <phoneticPr fontId="18" type="noConversion"/>
  </si>
  <si>
    <t>서울특별시 노원구</t>
    <phoneticPr fontId="18" type="noConversion"/>
  </si>
  <si>
    <t>한국토지주택공사</t>
    <phoneticPr fontId="18" type="noConversion"/>
  </si>
  <si>
    <t>과업중지
20.07.29</t>
    <phoneticPr fontId="18" type="noConversion"/>
  </si>
  <si>
    <t>( 참여분야 : 자연환경분야 참여평가자, 신영섭)</t>
    <phoneticPr fontId="18" type="noConversion"/>
  </si>
  <si>
    <t>김해신공항 건설 소음영향 분석 등 전략환경영향평가용역</t>
    <phoneticPr fontId="18" type="noConversion"/>
  </si>
  <si>
    <t>국토교통부</t>
    <phoneticPr fontId="18" type="noConversion"/>
  </si>
  <si>
    <t>부천종합운동장 일원 역세권 융복합 개발사업 환경영향평가용역</t>
    <phoneticPr fontId="18" type="noConversion"/>
  </si>
  <si>
    <t>함양~창녕(합천~창녕) 고속도로 건설사업 사후환경영향조사 용역(1차)</t>
    <phoneticPr fontId="18" type="noConversion"/>
  </si>
  <si>
    <t>후리천 정비공사외1개소 소규모환경영향평가용역</t>
    <phoneticPr fontId="18" type="noConversion"/>
  </si>
  <si>
    <t>경기도 여주시</t>
    <phoneticPr fontId="18" type="noConversion"/>
  </si>
  <si>
    <t>2025년 용인도시관리계획 재정비 전략환경영향평가 용역</t>
    <phoneticPr fontId="18" type="noConversion"/>
  </si>
  <si>
    <t>경기도 용인시</t>
    <phoneticPr fontId="18" type="noConversion"/>
  </si>
  <si>
    <t>새만금남북도로 건설공사 2단계(1.2공구) 사후환경영향조사 용역</t>
    <phoneticPr fontId="18" type="noConversion"/>
  </si>
  <si>
    <t>새만금개발청</t>
    <phoneticPr fontId="18" type="noConversion"/>
  </si>
  <si>
    <t>아산제2테크노밸리 조성사업 사후환경영향조사용역(운영시)</t>
    <phoneticPr fontId="18" type="noConversion"/>
  </si>
  <si>
    <t>한국산업단지공단</t>
    <phoneticPr fontId="18" type="noConversion"/>
  </si>
  <si>
    <t>2030 수원시 공원녹지기본계획 전략환경영향평가 용역</t>
    <phoneticPr fontId="18" type="noConversion"/>
  </si>
  <si>
    <t>경기도 수원시</t>
    <phoneticPr fontId="18" type="noConversion"/>
  </si>
  <si>
    <t>앵상골천 정비공사 소규모환경영향평가 용역</t>
    <phoneticPr fontId="18" type="noConversion"/>
  </si>
  <si>
    <t>가평군청</t>
    <phoneticPr fontId="18" type="noConversion"/>
  </si>
  <si>
    <t>국도77호선 서평택IC사거리 지하차도 건설공사
소규모환경영향평가용역</t>
    <phoneticPr fontId="18" type="noConversion"/>
  </si>
  <si>
    <t>국토교통부 서울지방국토관리청 수언국토관리사무소</t>
    <phoneticPr fontId="18" type="noConversion"/>
  </si>
  <si>
    <t>한국서부발전(주)</t>
    <phoneticPr fontId="18" type="noConversion"/>
  </si>
  <si>
    <t>김해시 자원순환시설 현대화사업 환경영향평가(재협의)</t>
    <phoneticPr fontId="18" type="noConversion"/>
  </si>
  <si>
    <t>한국환경공단</t>
    <phoneticPr fontId="18" type="noConversion"/>
  </si>
  <si>
    <t>효촌~신산간 도로확포장공사 소규모환경영향평가용역</t>
    <phoneticPr fontId="18" type="noConversion"/>
  </si>
  <si>
    <t>경기도</t>
    <phoneticPr fontId="18" type="noConversion"/>
  </si>
  <si>
    <t>과업중지
20.08.26</t>
    <phoneticPr fontId="18" type="noConversion"/>
  </si>
  <si>
    <t>과업중지
20.03.16</t>
    <phoneticPr fontId="18" type="noConversion"/>
  </si>
  <si>
    <t>과업중지
18.08.29</t>
    <phoneticPr fontId="18" type="noConversion"/>
  </si>
  <si>
    <t>과업중지
20.08.07</t>
    <phoneticPr fontId="18" type="noConversion"/>
  </si>
  <si>
    <t>과업중지
19.11.28</t>
    <phoneticPr fontId="18" type="noConversion"/>
  </si>
  <si>
    <t>과업중지
20.06.23</t>
    <phoneticPr fontId="18" type="noConversion"/>
  </si>
  <si>
    <t>과업중지
19.09.17
협의완료
20.09.07</t>
    <phoneticPr fontId="18" type="noConversion"/>
  </si>
  <si>
    <t>과업중지
20.03.19
협의완료
20.03.09</t>
    <phoneticPr fontId="18" type="noConversion"/>
  </si>
  <si>
    <t>과업중지
20.01.23
협의완료
20.04.03</t>
    <phoneticPr fontId="18" type="noConversion"/>
  </si>
  <si>
    <t>4.00점</t>
    <phoneticPr fontId="18" type="noConversion"/>
  </si>
  <si>
    <t>6.05점</t>
    <phoneticPr fontId="18" type="noConversion"/>
  </si>
  <si>
    <t>7.00점</t>
    <phoneticPr fontId="18" type="noConversion"/>
  </si>
  <si>
    <t>6.00점</t>
    <phoneticPr fontId="18" type="noConversion"/>
  </si>
  <si>
    <t>6.00점</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</si>
</sst>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1" formatCode="_-* #,##0_-;\-* #,##0_-;_-* &quot;-&quot;_-;_-@_-"/>
    <numFmt numFmtId="182" formatCode="#,##0_ "/>
    <numFmt numFmtId="183" formatCode="0_);[Red]\(0\)"/>
    <numFmt numFmtId="184" formatCode="0.0_);[Red]\(0.0\)"/>
    <numFmt numFmtId="185" formatCode="0.0&quot;백&quot;&quot;만&quot;&quot;원&quot;"/>
  </numFmts>
  <fonts count="29" x14ac:knownFonts="1">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65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sz val="10"/>
      <color theme="1"/>
      <name val="맑은 고딕"/>
      <family val="2"/>
      <charset val="129"/>
      <scheme val="minor"/>
    </font>
    <font>
      <b/>
      <sz val="10"/>
      <color theme="1"/>
      <name val="맑은 고딕"/>
      <family val="3"/>
      <charset val="129"/>
      <scheme val="minor"/>
    </font>
    <font>
      <sz val="14"/>
      <color theme="1"/>
      <name val="맑은 고딕"/>
      <family val="2"/>
      <charset val="129"/>
      <scheme val="minor"/>
    </font>
    <font>
      <sz val="14"/>
      <color theme="1"/>
      <name val="맑은 고딕"/>
      <family val="3"/>
      <charset val="129"/>
      <scheme val="minor"/>
    </font>
    <font>
      <sz val="10"/>
      <color theme="1"/>
      <name val="굴림체"/>
      <family val="3"/>
      <charset val="129"/>
    </font>
    <font>
      <sz val="10"/>
      <name val="맑은 고딕"/>
      <family val="3"/>
      <charset val="129"/>
      <scheme val="minor"/>
    </font>
    <font>
      <b/>
      <sz val="10"/>
      <name val="맑은 고딕"/>
      <family val="3"/>
      <charset val="129"/>
      <scheme val="minor"/>
    </font>
    <font>
      <sz val="11"/>
      <name val="돋움"/>
      <family val="3"/>
      <charset val="129"/>
    </font>
    <font>
      <sz val="11"/>
      <color theme="1"/>
      <name val="맑은 고딕"/>
      <family val="3"/>
      <charset val="129"/>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8" tint="0.39994506668294322"/>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medium">
        <color indexed="64"/>
      </left>
      <right/>
      <top/>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indexed="64"/>
      </left>
      <right style="medium">
        <color indexed="64"/>
      </right>
      <top style="thin">
        <color indexed="64"/>
      </top>
      <bottom style="medium">
        <color indexed="64"/>
      </bottom>
      <diagonal/>
    </border>
    <border>
      <left style="medium">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auto="1"/>
      </right>
      <top style="medium">
        <color indexed="64"/>
      </top>
      <bottom style="thin">
        <color auto="1"/>
      </bottom>
      <diagonal/>
    </border>
    <border>
      <left style="medium">
        <color auto="1"/>
      </left>
      <right style="thin">
        <color auto="1"/>
      </right>
      <top style="thin">
        <color auto="1"/>
      </top>
      <bottom style="medium">
        <color auto="1"/>
      </bottom>
      <diagonal/>
    </border>
  </borders>
  <cellStyleXfs count="61">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27" fillId="0" borderId="0">
      <alignment vertical="center"/>
    </xf>
    <xf numFmtId="0" fontId="1" fillId="0" borderId="0">
      <alignment vertical="center"/>
    </xf>
    <xf numFmtId="0" fontId="27" fillId="0" borderId="0">
      <alignment vertical="center"/>
    </xf>
    <xf numFmtId="0" fontId="27" fillId="0" borderId="0">
      <alignment vertical="center"/>
    </xf>
    <xf numFmtId="9" fontId="27" fillId="0" borderId="0" applyFont="0" applyFill="0" applyBorder="0" applyAlignment="0" applyProtection="0">
      <alignment vertical="center"/>
    </xf>
    <xf numFmtId="0" fontId="28" fillId="0" borderId="0">
      <alignment vertical="center"/>
    </xf>
    <xf numFmtId="0" fontId="1" fillId="0" borderId="0">
      <alignment vertical="center"/>
    </xf>
    <xf numFmtId="9" fontId="1" fillId="0" borderId="0" applyFont="0" applyFill="0" applyBorder="0" applyAlignment="0" applyProtection="0">
      <alignment vertical="center"/>
    </xf>
    <xf numFmtId="9" fontId="19" fillId="0" borderId="0" applyFont="0" applyFill="0" applyBorder="0" applyAlignment="0" applyProtection="0">
      <alignment vertical="center"/>
    </xf>
    <xf numFmtId="9" fontId="28"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41" fontId="28" fillId="0" borderId="0" applyFont="0" applyFill="0" applyBorder="0" applyAlignment="0" applyProtection="0">
      <alignment vertical="center"/>
    </xf>
    <xf numFmtId="0" fontId="1" fillId="0" borderId="0">
      <alignment vertical="center"/>
    </xf>
    <xf numFmtId="0" fontId="27" fillId="0" borderId="0"/>
    <xf numFmtId="41" fontId="1" fillId="0" borderId="0" applyFont="0" applyFill="0" applyBorder="0" applyAlignment="0" applyProtection="0">
      <alignment vertical="center"/>
    </xf>
  </cellStyleXfs>
  <cellXfs count="60">
    <xf numFmtId="0" fontId="0" fillId="0" borderId="0" xfId="0">
      <alignment vertical="center"/>
    </xf>
    <xf numFmtId="0" fontId="0" fillId="0" borderId="0" xfId="0">
      <alignment vertical="center"/>
    </xf>
    <xf numFmtId="0" fontId="0" fillId="0" borderId="0" xfId="0" applyBorder="1" applyAlignment="1">
      <alignment horizontal="left" vertical="center"/>
    </xf>
    <xf numFmtId="0" fontId="0" fillId="0" borderId="0" xfId="0" applyAlignment="1">
      <alignment horizontal="center" vertical="center"/>
    </xf>
    <xf numFmtId="0" fontId="23" fillId="0" borderId="0" xfId="0" applyFont="1" applyAlignment="1">
      <alignment horizontal="left" vertical="center"/>
    </xf>
    <xf numFmtId="0" fontId="0" fillId="0" borderId="0" xfId="0" applyBorder="1" applyAlignment="1">
      <alignment vertical="center"/>
    </xf>
    <xf numFmtId="14" fontId="0" fillId="34" borderId="0" xfId="0" applyNumberFormat="1" applyFill="1" applyAlignment="1">
      <alignment horizontal="center" vertical="center"/>
    </xf>
    <xf numFmtId="0" fontId="21" fillId="0" borderId="11" xfId="0" applyFont="1" applyBorder="1" applyAlignment="1">
      <alignment horizontal="center" vertical="center"/>
    </xf>
    <xf numFmtId="49" fontId="24" fillId="0" borderId="10" xfId="0" quotePrefix="1" applyNumberFormat="1" applyFont="1" applyBorder="1" applyAlignment="1">
      <alignment vertical="center" wrapText="1"/>
    </xf>
    <xf numFmtId="49" fontId="24" fillId="0" borderId="10" xfId="0" quotePrefix="1" applyNumberFormat="1" applyFont="1" applyBorder="1" applyAlignment="1">
      <alignment horizontal="center" vertical="center"/>
    </xf>
    <xf numFmtId="183" fontId="25" fillId="0" borderId="10" xfId="0" applyNumberFormat="1" applyFont="1" applyBorder="1" applyAlignment="1">
      <alignment vertical="center" wrapText="1"/>
    </xf>
    <xf numFmtId="183" fontId="19" fillId="0" borderId="10" xfId="0" applyNumberFormat="1" applyFont="1" applyBorder="1" applyAlignment="1">
      <alignment vertical="center" wrapText="1"/>
    </xf>
    <xf numFmtId="184" fontId="19" fillId="0" borderId="10" xfId="0" applyNumberFormat="1" applyFont="1" applyBorder="1" applyAlignment="1">
      <alignment horizontal="center" vertical="center" wrapText="1"/>
    </xf>
    <xf numFmtId="0" fontId="0" fillId="0" borderId="12" xfId="0" quotePrefix="1" applyBorder="1">
      <alignment vertical="center"/>
    </xf>
    <xf numFmtId="0" fontId="0" fillId="0" borderId="0" xfId="0" applyBorder="1">
      <alignment vertical="center"/>
    </xf>
    <xf numFmtId="0" fontId="21" fillId="0" borderId="15" xfId="0" applyFont="1" applyBorder="1" applyAlignment="1">
      <alignment horizontal="center" vertical="center"/>
    </xf>
    <xf numFmtId="14" fontId="21" fillId="0" borderId="15" xfId="0" applyNumberFormat="1" applyFont="1" applyBorder="1">
      <alignment vertical="center"/>
    </xf>
    <xf numFmtId="41" fontId="21" fillId="0" borderId="15" xfId="42" applyFont="1" applyBorder="1">
      <alignment vertical="center"/>
    </xf>
    <xf numFmtId="0" fontId="21" fillId="0" borderId="16" xfId="0" applyFont="1" applyBorder="1" applyAlignment="1">
      <alignment horizontal="center" vertical="center"/>
    </xf>
    <xf numFmtId="182" fontId="0" fillId="0" borderId="0" xfId="0" applyNumberFormat="1" applyAlignment="1">
      <alignment horizontal="center" vertical="center"/>
    </xf>
    <xf numFmtId="3" fontId="21" fillId="0" borderId="15" xfId="0" applyNumberFormat="1" applyFont="1" applyBorder="1" applyAlignment="1">
      <alignment horizontal="center" vertical="center"/>
    </xf>
    <xf numFmtId="184" fontId="19" fillId="0" borderId="10" xfId="0" applyNumberFormat="1" applyFont="1" applyBorder="1" applyAlignment="1">
      <alignment horizontal="right" vertical="center" wrapText="1"/>
    </xf>
    <xf numFmtId="185" fontId="21" fillId="0" borderId="15" xfId="0" applyNumberFormat="1" applyFont="1" applyBorder="1" applyAlignment="1">
      <alignment horizontal="right" vertical="center"/>
    </xf>
    <xf numFmtId="3" fontId="20" fillId="0" borderId="10" xfId="0" applyNumberFormat="1" applyFont="1" applyBorder="1" applyAlignment="1">
      <alignment horizontal="center" vertical="center" wrapText="1"/>
    </xf>
    <xf numFmtId="0" fontId="0" fillId="0" borderId="0" xfId="0">
      <alignment vertical="center"/>
    </xf>
    <xf numFmtId="0" fontId="23" fillId="0" borderId="0" xfId="0" applyFont="1" applyAlignment="1">
      <alignment horizontal="left" vertical="center"/>
    </xf>
    <xf numFmtId="0" fontId="23" fillId="0" borderId="0" xfId="0" applyFont="1" applyAlignment="1">
      <alignment horizontal="left" vertical="center"/>
    </xf>
    <xf numFmtId="0" fontId="21" fillId="33" borderId="15" xfId="0" applyFont="1" applyFill="1" applyBorder="1" applyAlignment="1">
      <alignment horizontal="center" vertical="center"/>
    </xf>
    <xf numFmtId="0" fontId="21" fillId="33" borderId="15" xfId="0" applyFont="1" applyFill="1" applyBorder="1" applyAlignment="1">
      <alignment horizontal="center" vertical="center" wrapText="1"/>
    </xf>
    <xf numFmtId="0" fontId="0" fillId="0" borderId="0" xfId="0">
      <alignment vertical="center"/>
    </xf>
    <xf numFmtId="49" fontId="0" fillId="0" borderId="0" xfId="0" applyNumberFormat="1">
      <alignment vertical="center"/>
    </xf>
    <xf numFmtId="3" fontId="0" fillId="0" borderId="0" xfId="0" applyNumberFormat="1">
      <alignment vertical="center"/>
    </xf>
    <xf numFmtId="49" fontId="0" fillId="0" borderId="0" xfId="0" applyNumberFormat="1">
      <alignment vertical="center"/>
    </xf>
    <xf numFmtId="3" fontId="0" fillId="0" borderId="0" xfId="0" applyNumberFormat="1">
      <alignment vertical="center"/>
    </xf>
    <xf numFmtId="0" fontId="0" fillId="0" borderId="0" xfId="0">
      <alignment vertical="center"/>
    </xf>
    <xf numFmtId="49" fontId="0" fillId="0" borderId="0" xfId="0" applyNumberFormat="1">
      <alignment vertical="center"/>
    </xf>
    <xf numFmtId="3" fontId="0" fillId="0" borderId="0" xfId="0" applyNumberFormat="1">
      <alignment vertical="center"/>
    </xf>
    <xf numFmtId="3" fontId="0" fillId="0" borderId="0" xfId="0" applyNumberFormat="1">
      <alignment vertical="center"/>
    </xf>
    <xf numFmtId="0" fontId="0" fillId="0" borderId="0" xfId="0">
      <alignment vertical="center"/>
    </xf>
    <xf numFmtId="49" fontId="0" fillId="0" borderId="0" xfId="0" applyNumberFormat="1">
      <alignment vertical="center"/>
    </xf>
    <xf numFmtId="49" fontId="0" fillId="0" borderId="0" xfId="0" applyNumberFormat="1">
      <alignment vertical="center"/>
    </xf>
    <xf numFmtId="3" fontId="0" fillId="0" borderId="0" xfId="0" applyNumberFormat="1">
      <alignment vertical="center"/>
    </xf>
    <xf numFmtId="0" fontId="21" fillId="33" borderId="15" xfId="0" applyFont="1" applyFill="1" applyBorder="1" applyAlignment="1">
      <alignment horizontal="center" vertical="center" wrapText="1"/>
    </xf>
    <xf numFmtId="0" fontId="23" fillId="0" borderId="0" xfId="0" applyFont="1" applyAlignment="1">
      <alignment horizontal="left" vertical="center"/>
    </xf>
    <xf numFmtId="0" fontId="21" fillId="33" borderId="15" xfId="0" applyFont="1" applyFill="1" applyBorder="1" applyAlignment="1">
      <alignment horizontal="center" vertical="center"/>
    </xf>
    <xf numFmtId="14" fontId="0" fillId="0" borderId="12" xfId="0" quotePrefix="1" applyNumberFormat="1" applyBorder="1">
      <alignment vertical="center"/>
    </xf>
    <xf numFmtId="14" fontId="24" fillId="0" borderId="10" xfId="0" quotePrefix="1" applyNumberFormat="1" applyFont="1" applyBorder="1" applyAlignment="1">
      <alignment horizontal="center" vertical="center"/>
    </xf>
    <xf numFmtId="14" fontId="0" fillId="0" borderId="0" xfId="0" applyNumberFormat="1">
      <alignment vertical="center"/>
    </xf>
    <xf numFmtId="0" fontId="21" fillId="33" borderId="18" xfId="0" applyFont="1" applyFill="1" applyBorder="1" applyAlignment="1">
      <alignment horizontal="center" vertical="center" wrapText="1"/>
    </xf>
    <xf numFmtId="0" fontId="21" fillId="33" borderId="15" xfId="0" applyFont="1" applyFill="1" applyBorder="1" applyAlignment="1">
      <alignment horizontal="center" vertical="center" wrapText="1"/>
    </xf>
    <xf numFmtId="0" fontId="21" fillId="33" borderId="19" xfId="0" applyFont="1" applyFill="1" applyBorder="1" applyAlignment="1">
      <alignment horizontal="center" vertical="center" wrapText="1"/>
    </xf>
    <xf numFmtId="0" fontId="21" fillId="33" borderId="16" xfId="0" applyFont="1" applyFill="1" applyBorder="1" applyAlignment="1">
      <alignment horizontal="center" vertical="center" wrapText="1"/>
    </xf>
    <xf numFmtId="0" fontId="26" fillId="0" borderId="13" xfId="0" applyFont="1" applyBorder="1" applyAlignment="1">
      <alignment horizontal="center" vertical="center"/>
    </xf>
    <xf numFmtId="0" fontId="26" fillId="0" borderId="14" xfId="0" applyFont="1" applyBorder="1" applyAlignment="1">
      <alignment horizontal="center" vertical="center"/>
    </xf>
    <xf numFmtId="0" fontId="22" fillId="0" borderId="0" xfId="0" applyFont="1" applyAlignment="1">
      <alignment horizontal="left" vertical="center"/>
    </xf>
    <xf numFmtId="0" fontId="23" fillId="0" borderId="0" xfId="0" applyFont="1" applyAlignment="1">
      <alignment horizontal="left" vertical="center"/>
    </xf>
    <xf numFmtId="0" fontId="21" fillId="33" borderId="17" xfId="0" applyFont="1" applyFill="1" applyBorder="1" applyAlignment="1">
      <alignment horizontal="center" vertical="center"/>
    </xf>
    <xf numFmtId="0" fontId="21" fillId="33" borderId="20" xfId="0" applyFont="1" applyFill="1" applyBorder="1" applyAlignment="1">
      <alignment horizontal="center" vertical="center"/>
    </xf>
    <xf numFmtId="0" fontId="21" fillId="33" borderId="18" xfId="0" applyFont="1" applyFill="1" applyBorder="1" applyAlignment="1">
      <alignment horizontal="center" vertical="center"/>
    </xf>
    <xf numFmtId="0" fontId="21" fillId="33" borderId="15" xfId="0" applyFont="1" applyFill="1" applyBorder="1" applyAlignment="1">
      <alignment horizontal="center" vertical="center"/>
    </xf>
  </cellXfs>
  <cellStyles count="61">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백분율 2" xfId="54"/>
    <cellStyle name="백분율 2 2 2" xfId="53"/>
    <cellStyle name="백분율 3" xfId="52"/>
    <cellStyle name="백분율 4" xfId="49"/>
    <cellStyle name="보통" xfId="8" builtinId="28" customBuiltin="1"/>
    <cellStyle name="설명 텍스트" xfId="16" builtinId="53" customBuiltin="1"/>
    <cellStyle name="셀 확인" xfId="13" builtinId="23" customBuiltin="1"/>
    <cellStyle name="쉼표 [0]" xfId="42" builtinId="6"/>
    <cellStyle name="쉼표 [0] 2" xfId="56"/>
    <cellStyle name="쉼표 [0] 3" xfId="57"/>
    <cellStyle name="쉼표 [0] 4" xfId="60"/>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 name="표준 102" xfId="50"/>
    <cellStyle name="표준 12 10" xfId="48"/>
    <cellStyle name="표준 2" xfId="45"/>
    <cellStyle name="표준 2 2" xfId="47"/>
    <cellStyle name="표준 20" xfId="43"/>
    <cellStyle name="표준 20 2" xfId="44"/>
    <cellStyle name="표준 3" xfId="46"/>
    <cellStyle name="표준 4" xfId="55"/>
    <cellStyle name="표준 5 2" xfId="59"/>
    <cellStyle name="표준 7" xfId="58"/>
    <cellStyle name="표준 9" xfId="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2:M24"/>
  <sheetViews>
    <sheetView view="pageBreakPreview" topLeftCell="A10" zoomScale="70" zoomScaleNormal="100" zoomScaleSheetLayoutView="70" workbookViewId="0">
      <selection activeCell="D18" sqref="D18"/>
    </sheetView>
  </sheetViews>
  <sheetFormatPr defaultRowHeight="16.5" x14ac:dyDescent="0.3"/>
  <cols>
    <col min="1" max="1" width="6" style="3" customWidth="1"/>
    <col min="2" max="2" width="27.125" style="24" customWidth="1"/>
    <col min="3" max="3" width="10.375" style="24" customWidth="1"/>
    <col min="4" max="4" width="12.25" style="3" bestFit="1" customWidth="1"/>
    <col min="5" max="5" width="11.25" style="24" customWidth="1"/>
    <col min="6" max="6" width="11.75" style="24" customWidth="1"/>
    <col min="7" max="8" width="9.625" style="24" customWidth="1"/>
    <col min="9" max="9" width="14.375" style="24" customWidth="1"/>
    <col min="10" max="10" width="11.625" style="3" bestFit="1" customWidth="1"/>
    <col min="11" max="11" width="11.625" style="24" bestFit="1" customWidth="1"/>
    <col min="12" max="12" width="9" style="24"/>
    <col min="13" max="13" width="17.875" style="24" customWidth="1"/>
    <col min="14" max="16384" width="9" style="24"/>
  </cols>
  <sheetData>
    <row r="2" spans="1:13" ht="19.5" customHeight="1" x14ac:dyDescent="0.3">
      <c r="A2" s="54" t="s">
        <v>19</v>
      </c>
      <c r="B2" s="55"/>
      <c r="C2" s="25"/>
    </row>
    <row r="3" spans="1:13" ht="19.5" customHeight="1" x14ac:dyDescent="0.3">
      <c r="A3" s="5" t="s">
        <v>39</v>
      </c>
      <c r="B3" s="5"/>
      <c r="C3" s="5"/>
    </row>
    <row r="4" spans="1:13" ht="19.5" customHeight="1" thickBot="1" x14ac:dyDescent="0.35">
      <c r="A4" s="2" t="s">
        <v>20</v>
      </c>
      <c r="B4" s="2"/>
      <c r="C4" s="2"/>
      <c r="D4" s="6">
        <v>44127</v>
      </c>
    </row>
    <row r="5" spans="1:13" ht="30.75" customHeight="1" x14ac:dyDescent="0.3">
      <c r="A5" s="56" t="s">
        <v>21</v>
      </c>
      <c r="B5" s="58" t="s">
        <v>22</v>
      </c>
      <c r="C5" s="58" t="s">
        <v>12</v>
      </c>
      <c r="D5" s="48" t="s">
        <v>24</v>
      </c>
      <c r="E5" s="58" t="s">
        <v>13</v>
      </c>
      <c r="F5" s="58"/>
      <c r="G5" s="58"/>
      <c r="H5" s="48" t="s">
        <v>38</v>
      </c>
      <c r="I5" s="48" t="s">
        <v>25</v>
      </c>
      <c r="J5" s="50" t="s">
        <v>14</v>
      </c>
    </row>
    <row r="6" spans="1:13" ht="38.25" customHeight="1" thickBot="1" x14ac:dyDescent="0.35">
      <c r="A6" s="57"/>
      <c r="B6" s="59"/>
      <c r="C6" s="59"/>
      <c r="D6" s="49"/>
      <c r="E6" s="27" t="s">
        <v>15</v>
      </c>
      <c r="F6" s="27" t="s">
        <v>16</v>
      </c>
      <c r="G6" s="28" t="s">
        <v>37</v>
      </c>
      <c r="H6" s="49"/>
      <c r="I6" s="49"/>
      <c r="J6" s="51"/>
    </row>
    <row r="7" spans="1:13" ht="60" customHeight="1" x14ac:dyDescent="0.3">
      <c r="A7" s="7">
        <v>1</v>
      </c>
      <c r="B7" s="8" t="s">
        <v>40</v>
      </c>
      <c r="C7" s="8" t="s">
        <v>52</v>
      </c>
      <c r="D7" s="23">
        <f t="shared" ref="D7" si="0">ROUND(M7/1000000,0)</f>
        <v>1561</v>
      </c>
      <c r="E7" s="9" t="s">
        <v>57</v>
      </c>
      <c r="F7" s="9" t="s">
        <v>58</v>
      </c>
      <c r="G7" s="11">
        <f t="shared" ref="G7:G18" si="1">SUM(F7-E7)+1</f>
        <v>458</v>
      </c>
      <c r="H7" s="10">
        <f>SUM(IF((F7-$D$4)&gt;365,365,F7-$D$4+1))</f>
        <v>92</v>
      </c>
      <c r="I7" s="21">
        <f t="shared" ref="I7:I13" si="2">ROUND((SUM((D7*(H7/G7)/10))),1)</f>
        <v>31.4</v>
      </c>
      <c r="J7" s="12"/>
      <c r="K7" s="30"/>
      <c r="L7" s="14"/>
      <c r="M7" s="31">
        <v>1561300000</v>
      </c>
    </row>
    <row r="8" spans="1:13" ht="60" customHeight="1" x14ac:dyDescent="0.3">
      <c r="A8" s="7">
        <v>2</v>
      </c>
      <c r="B8" s="8" t="s">
        <v>41</v>
      </c>
      <c r="C8" s="8" t="s">
        <v>35</v>
      </c>
      <c r="D8" s="23">
        <f>ROUND(M8/1000000,0)</f>
        <v>424</v>
      </c>
      <c r="E8" s="9" t="s">
        <v>31</v>
      </c>
      <c r="F8" s="9" t="s">
        <v>59</v>
      </c>
      <c r="G8" s="11">
        <f t="shared" si="1"/>
        <v>1293</v>
      </c>
      <c r="H8" s="10">
        <f>SUM(IF((F8-$D$4)&gt;365,365,F8-$D$4+1))</f>
        <v>44</v>
      </c>
      <c r="I8" s="21">
        <f t="shared" si="2"/>
        <v>1.4</v>
      </c>
      <c r="J8" s="12"/>
      <c r="K8" s="30"/>
      <c r="L8" s="14"/>
      <c r="M8" s="31">
        <v>424200000</v>
      </c>
    </row>
    <row r="9" spans="1:13" ht="60" customHeight="1" x14ac:dyDescent="0.3">
      <c r="A9" s="7">
        <v>3</v>
      </c>
      <c r="B9" s="8" t="s">
        <v>42</v>
      </c>
      <c r="C9" s="8" t="s">
        <v>53</v>
      </c>
      <c r="D9" s="23">
        <f t="shared" ref="D9:D18" si="3">ROUND(M9/1000000,0)</f>
        <v>1519</v>
      </c>
      <c r="E9" s="9" t="s">
        <v>60</v>
      </c>
      <c r="F9" s="9" t="s">
        <v>61</v>
      </c>
      <c r="G9" s="11">
        <f t="shared" si="1"/>
        <v>4380</v>
      </c>
      <c r="H9" s="10">
        <f t="shared" ref="H9:H12" si="4">SUM(IF((F9-$D$4)&gt;365,365,F9-$D$4+1))</f>
        <v>365</v>
      </c>
      <c r="I9" s="21">
        <f t="shared" si="2"/>
        <v>12.7</v>
      </c>
      <c r="J9" s="12"/>
      <c r="K9" s="30"/>
      <c r="L9" s="14"/>
      <c r="M9" s="31">
        <v>1518880000</v>
      </c>
    </row>
    <row r="10" spans="1:13" ht="60" customHeight="1" x14ac:dyDescent="0.3">
      <c r="A10" s="7">
        <v>4</v>
      </c>
      <c r="B10" s="8" t="s">
        <v>43</v>
      </c>
      <c r="C10" s="8" t="s">
        <v>7</v>
      </c>
      <c r="D10" s="23">
        <f t="shared" si="3"/>
        <v>596</v>
      </c>
      <c r="E10" s="9" t="s">
        <v>62</v>
      </c>
      <c r="F10" s="9" t="s">
        <v>63</v>
      </c>
      <c r="G10" s="11">
        <f t="shared" si="1"/>
        <v>732</v>
      </c>
      <c r="H10" s="10">
        <f t="shared" si="4"/>
        <v>49</v>
      </c>
      <c r="I10" s="21">
        <f t="shared" si="2"/>
        <v>4</v>
      </c>
      <c r="J10" s="12"/>
      <c r="K10" s="30"/>
      <c r="L10" s="14"/>
      <c r="M10" s="31">
        <v>595560000</v>
      </c>
    </row>
    <row r="11" spans="1:13" ht="60" customHeight="1" x14ac:dyDescent="0.3">
      <c r="A11" s="7">
        <v>5</v>
      </c>
      <c r="B11" s="8" t="s">
        <v>44</v>
      </c>
      <c r="C11" s="8" t="s">
        <v>0</v>
      </c>
      <c r="D11" s="23">
        <f t="shared" si="3"/>
        <v>2205</v>
      </c>
      <c r="E11" s="9" t="s">
        <v>64</v>
      </c>
      <c r="F11" s="9" t="s">
        <v>65</v>
      </c>
      <c r="G11" s="11">
        <f t="shared" si="1"/>
        <v>1122</v>
      </c>
      <c r="H11" s="10">
        <f t="shared" si="4"/>
        <v>365</v>
      </c>
      <c r="I11" s="21">
        <f t="shared" si="2"/>
        <v>71.7</v>
      </c>
      <c r="J11" s="12"/>
      <c r="K11" s="30"/>
      <c r="L11" s="14"/>
      <c r="M11" s="31">
        <v>2204880000</v>
      </c>
    </row>
    <row r="12" spans="1:13" ht="60" customHeight="1" x14ac:dyDescent="0.3">
      <c r="A12" s="7">
        <v>6</v>
      </c>
      <c r="B12" s="8" t="s">
        <v>45</v>
      </c>
      <c r="C12" s="8" t="s">
        <v>54</v>
      </c>
      <c r="D12" s="23">
        <f t="shared" si="3"/>
        <v>803</v>
      </c>
      <c r="E12" s="9" t="s">
        <v>66</v>
      </c>
      <c r="F12" s="9" t="s">
        <v>67</v>
      </c>
      <c r="G12" s="11">
        <f t="shared" si="1"/>
        <v>1096</v>
      </c>
      <c r="H12" s="10">
        <f t="shared" si="4"/>
        <v>365</v>
      </c>
      <c r="I12" s="21">
        <f t="shared" si="2"/>
        <v>26.7</v>
      </c>
      <c r="J12" s="12"/>
      <c r="K12" s="30"/>
      <c r="L12" s="14"/>
      <c r="M12" s="31">
        <v>803000000</v>
      </c>
    </row>
    <row r="13" spans="1:13" ht="60" customHeight="1" x14ac:dyDescent="0.3">
      <c r="A13" s="7">
        <v>7</v>
      </c>
      <c r="B13" s="8" t="s">
        <v>46</v>
      </c>
      <c r="C13" s="8" t="s">
        <v>6</v>
      </c>
      <c r="D13" s="23">
        <f t="shared" si="3"/>
        <v>382</v>
      </c>
      <c r="E13" s="9" t="s">
        <v>68</v>
      </c>
      <c r="F13" s="9" t="s">
        <v>69</v>
      </c>
      <c r="G13" s="11">
        <f t="shared" si="1"/>
        <v>597</v>
      </c>
      <c r="H13" s="10">
        <f>SUM(IF((F13-$D$4)&gt;365,365,F13-$D$4+1))</f>
        <v>70</v>
      </c>
      <c r="I13" s="21">
        <f t="shared" si="2"/>
        <v>4.5</v>
      </c>
      <c r="J13" s="12"/>
      <c r="K13" s="30"/>
      <c r="L13" s="14"/>
      <c r="M13" s="31">
        <v>381745000</v>
      </c>
    </row>
    <row r="14" spans="1:13" ht="60" customHeight="1" x14ac:dyDescent="0.3">
      <c r="A14" s="7">
        <v>8</v>
      </c>
      <c r="B14" s="8" t="s">
        <v>47</v>
      </c>
      <c r="C14" s="8" t="s">
        <v>55</v>
      </c>
      <c r="D14" s="23">
        <f t="shared" si="3"/>
        <v>1487</v>
      </c>
      <c r="E14" s="9" t="s">
        <v>70</v>
      </c>
      <c r="F14" s="9" t="s">
        <v>71</v>
      </c>
      <c r="G14" s="11">
        <f t="shared" si="1"/>
        <v>2195</v>
      </c>
      <c r="H14" s="10">
        <f>SUM(IF((F14-K14)&gt;365,365,F14-K14+1))</f>
        <v>365</v>
      </c>
      <c r="I14" s="21" t="s">
        <v>90</v>
      </c>
      <c r="J14" s="12" t="s">
        <v>85</v>
      </c>
      <c r="K14" s="30" t="s">
        <v>80</v>
      </c>
      <c r="L14" s="14"/>
      <c r="M14" s="31">
        <v>1487000000</v>
      </c>
    </row>
    <row r="15" spans="1:13" ht="60" customHeight="1" x14ac:dyDescent="0.3">
      <c r="A15" s="7">
        <v>9</v>
      </c>
      <c r="B15" s="8" t="s">
        <v>48</v>
      </c>
      <c r="C15" s="8" t="s">
        <v>56</v>
      </c>
      <c r="D15" s="23">
        <f t="shared" si="3"/>
        <v>487</v>
      </c>
      <c r="E15" s="9" t="s">
        <v>72</v>
      </c>
      <c r="F15" s="9" t="s">
        <v>73</v>
      </c>
      <c r="G15" s="11">
        <f t="shared" si="1"/>
        <v>365</v>
      </c>
      <c r="H15" s="10">
        <f>SUM(IF((F15-K15)&gt;365,365,F15-K15+1))</f>
        <v>12</v>
      </c>
      <c r="I15" s="21" t="s">
        <v>90</v>
      </c>
      <c r="J15" s="12" t="s">
        <v>86</v>
      </c>
      <c r="K15" s="30" t="s">
        <v>81</v>
      </c>
      <c r="L15" s="14"/>
      <c r="M15" s="31">
        <v>486930000</v>
      </c>
    </row>
    <row r="16" spans="1:13" ht="60" customHeight="1" x14ac:dyDescent="0.3">
      <c r="A16" s="7">
        <v>10</v>
      </c>
      <c r="B16" s="8" t="s">
        <v>49</v>
      </c>
      <c r="C16" s="8" t="s">
        <v>9</v>
      </c>
      <c r="D16" s="23">
        <f t="shared" si="3"/>
        <v>446</v>
      </c>
      <c r="E16" s="9" t="s">
        <v>74</v>
      </c>
      <c r="F16" s="9" t="s">
        <v>75</v>
      </c>
      <c r="G16" s="11">
        <f t="shared" si="1"/>
        <v>731</v>
      </c>
      <c r="H16" s="10">
        <f>SUM(IF((F16-K16)&gt;365,365,F16-K16+1))</f>
        <v>15</v>
      </c>
      <c r="I16" s="21">
        <f>ROUND((SUM((D16*(H16/G16)/10))),1)</f>
        <v>0.9</v>
      </c>
      <c r="J16" s="12" t="s">
        <v>87</v>
      </c>
      <c r="K16" s="30" t="s">
        <v>82</v>
      </c>
      <c r="L16" s="14"/>
      <c r="M16" s="31">
        <v>445700000</v>
      </c>
    </row>
    <row r="17" spans="1:13" ht="60" customHeight="1" x14ac:dyDescent="0.3">
      <c r="A17" s="7">
        <v>11</v>
      </c>
      <c r="B17" s="8" t="s">
        <v>50</v>
      </c>
      <c r="C17" s="8" t="s">
        <v>9</v>
      </c>
      <c r="D17" s="23">
        <f t="shared" si="3"/>
        <v>662</v>
      </c>
      <c r="E17" s="9" t="s">
        <v>76</v>
      </c>
      <c r="F17" s="9" t="s">
        <v>77</v>
      </c>
      <c r="G17" s="11">
        <f t="shared" si="1"/>
        <v>547</v>
      </c>
      <c r="H17" s="10">
        <f>SUM(IF((F17-K17)&gt;365,365,F17-K17+1))</f>
        <v>21</v>
      </c>
      <c r="I17" s="21" t="s">
        <v>90</v>
      </c>
      <c r="J17" s="12" t="s">
        <v>88</v>
      </c>
      <c r="K17" s="30" t="s">
        <v>83</v>
      </c>
      <c r="L17" s="14"/>
      <c r="M17" s="31">
        <v>662180000</v>
      </c>
    </row>
    <row r="18" spans="1:13" ht="60" customHeight="1" x14ac:dyDescent="0.3">
      <c r="A18" s="7">
        <v>12</v>
      </c>
      <c r="B18" s="8" t="s">
        <v>51</v>
      </c>
      <c r="C18" s="8" t="s">
        <v>9</v>
      </c>
      <c r="D18" s="23">
        <f t="shared" si="3"/>
        <v>397</v>
      </c>
      <c r="E18" s="9" t="s">
        <v>78</v>
      </c>
      <c r="F18" s="9" t="s">
        <v>79</v>
      </c>
      <c r="G18" s="11">
        <f t="shared" si="1"/>
        <v>546</v>
      </c>
      <c r="H18" s="10">
        <f>SUM(IF((F18-K18)&gt;365,365,F18-K18+1))</f>
        <v>365</v>
      </c>
      <c r="I18" s="21" t="s">
        <v>90</v>
      </c>
      <c r="J18" s="12" t="s">
        <v>89</v>
      </c>
      <c r="K18" s="30" t="s">
        <v>84</v>
      </c>
      <c r="L18" s="14"/>
      <c r="M18" s="31">
        <v>397287000</v>
      </c>
    </row>
    <row r="19" spans="1:13" ht="41.25" customHeight="1" thickBot="1" x14ac:dyDescent="0.35">
      <c r="A19" s="52" t="s">
        <v>29</v>
      </c>
      <c r="B19" s="53"/>
      <c r="C19" s="15"/>
      <c r="D19" s="20"/>
      <c r="E19" s="16"/>
      <c r="F19" s="16"/>
      <c r="G19" s="16"/>
      <c r="H19" s="17"/>
      <c r="I19" s="22">
        <f>SUM(I7:I18)</f>
        <v>153.30000000000001</v>
      </c>
      <c r="J19" s="18" t="s">
        <v>264</v>
      </c>
    </row>
    <row r="20" spans="1:13" x14ac:dyDescent="0.3">
      <c r="D20" s="19"/>
    </row>
    <row r="21" spans="1:13" x14ac:dyDescent="0.3">
      <c r="D21" s="19"/>
    </row>
    <row r="22" spans="1:13" x14ac:dyDescent="0.3">
      <c r="D22" s="19"/>
    </row>
    <row r="23" spans="1:13" x14ac:dyDescent="0.3">
      <c r="D23" s="19"/>
    </row>
    <row r="24" spans="1:13" x14ac:dyDescent="0.3">
      <c r="D24" s="19"/>
    </row>
  </sheetData>
  <mergeCells count="10">
    <mergeCell ref="H5:H6"/>
    <mergeCell ref="I5:I6"/>
    <mergeCell ref="J5:J6"/>
    <mergeCell ref="A19:B19"/>
    <mergeCell ref="A2:B2"/>
    <mergeCell ref="A5:A6"/>
    <mergeCell ref="B5:B6"/>
    <mergeCell ref="C5:C6"/>
    <mergeCell ref="D5:D6"/>
    <mergeCell ref="E5:G5"/>
  </mergeCells>
  <phoneticPr fontId="18" type="noConversion"/>
  <pageMargins left="0.23622047244094491" right="0.23622047244094491" top="0.74803149606299213" bottom="0.74803149606299213" header="0.31496062992125984" footer="0.31496062992125984"/>
  <pageSetup paperSize="9" scale="7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2:M27"/>
  <sheetViews>
    <sheetView view="pageBreakPreview" topLeftCell="A13" zoomScale="85" zoomScaleNormal="100" zoomScaleSheetLayoutView="85" workbookViewId="0">
      <selection activeCell="J23" sqref="J23"/>
    </sheetView>
  </sheetViews>
  <sheetFormatPr defaultRowHeight="16.5" x14ac:dyDescent="0.3"/>
  <cols>
    <col min="1" max="1" width="6" style="3" customWidth="1"/>
    <col min="2" max="2" width="27.125" style="29" customWidth="1"/>
    <col min="3" max="3" width="10.375" style="29" customWidth="1"/>
    <col min="4" max="4" width="12.25" style="3" bestFit="1" customWidth="1"/>
    <col min="5" max="5" width="11.25" style="29" customWidth="1"/>
    <col min="6" max="6" width="11.75" style="29" customWidth="1"/>
    <col min="7" max="8" width="9.625" style="29" customWidth="1"/>
    <col min="9" max="9" width="14.375" style="29" customWidth="1"/>
    <col min="10" max="10" width="11.625" style="3" bestFit="1" customWidth="1"/>
    <col min="11" max="11" width="11.625" style="29" bestFit="1" customWidth="1"/>
    <col min="12" max="12" width="9" style="29"/>
    <col min="13" max="13" width="17.875" style="29" customWidth="1"/>
    <col min="14" max="16384" width="9" style="29"/>
  </cols>
  <sheetData>
    <row r="2" spans="1:13" ht="19.5" customHeight="1" x14ac:dyDescent="0.3">
      <c r="A2" s="54" t="s">
        <v>19</v>
      </c>
      <c r="B2" s="55"/>
      <c r="C2" s="25"/>
    </row>
    <row r="3" spans="1:13" ht="19.5" customHeight="1" x14ac:dyDescent="0.3">
      <c r="A3" s="5" t="s">
        <v>91</v>
      </c>
      <c r="B3" s="5"/>
      <c r="C3" s="5"/>
    </row>
    <row r="4" spans="1:13" ht="19.5" customHeight="1" thickBot="1" x14ac:dyDescent="0.35">
      <c r="A4" s="2" t="s">
        <v>20</v>
      </c>
      <c r="B4" s="2"/>
      <c r="C4" s="2"/>
      <c r="D4" s="6">
        <v>44127</v>
      </c>
    </row>
    <row r="5" spans="1:13" ht="30.75" customHeight="1" x14ac:dyDescent="0.3">
      <c r="A5" s="56" t="s">
        <v>21</v>
      </c>
      <c r="B5" s="58" t="s">
        <v>22</v>
      </c>
      <c r="C5" s="58" t="s">
        <v>12</v>
      </c>
      <c r="D5" s="48" t="s">
        <v>24</v>
      </c>
      <c r="E5" s="58" t="s">
        <v>13</v>
      </c>
      <c r="F5" s="58"/>
      <c r="G5" s="58"/>
      <c r="H5" s="48" t="s">
        <v>38</v>
      </c>
      <c r="I5" s="48" t="s">
        <v>25</v>
      </c>
      <c r="J5" s="50" t="s">
        <v>14</v>
      </c>
    </row>
    <row r="6" spans="1:13" ht="38.25" customHeight="1" thickBot="1" x14ac:dyDescent="0.35">
      <c r="A6" s="57"/>
      <c r="B6" s="59"/>
      <c r="C6" s="59"/>
      <c r="D6" s="49"/>
      <c r="E6" s="27" t="s">
        <v>15</v>
      </c>
      <c r="F6" s="27" t="s">
        <v>16</v>
      </c>
      <c r="G6" s="28" t="s">
        <v>37</v>
      </c>
      <c r="H6" s="49"/>
      <c r="I6" s="49"/>
      <c r="J6" s="51"/>
    </row>
    <row r="7" spans="1:13" ht="60" customHeight="1" x14ac:dyDescent="0.3">
      <c r="A7" s="7">
        <v>1</v>
      </c>
      <c r="B7" s="8" t="s">
        <v>92</v>
      </c>
      <c r="C7" s="8" t="s">
        <v>17</v>
      </c>
      <c r="D7" s="23">
        <f t="shared" ref="D7" si="0">ROUND(M7/1000000,0)</f>
        <v>317</v>
      </c>
      <c r="E7" s="9" t="s">
        <v>106</v>
      </c>
      <c r="F7" s="9" t="s">
        <v>107</v>
      </c>
      <c r="G7" s="11">
        <f t="shared" ref="G7:G21" si="1">SUM(F7-E7)+1</f>
        <v>365</v>
      </c>
      <c r="H7" s="10">
        <f>SUM(IF((F7-$D$4)&gt;365,365,F7-$D$4+1))</f>
        <v>243</v>
      </c>
      <c r="I7" s="21">
        <f t="shared" ref="I7:I19" si="2">ROUND((SUM((D7*(H7/G7)/10))),1)</f>
        <v>21.1</v>
      </c>
      <c r="J7" s="12"/>
      <c r="K7" s="32"/>
      <c r="L7" s="14"/>
      <c r="M7" s="33">
        <v>316860000</v>
      </c>
    </row>
    <row r="8" spans="1:13" ht="60" customHeight="1" x14ac:dyDescent="0.3">
      <c r="A8" s="7">
        <v>2</v>
      </c>
      <c r="B8" s="8" t="s">
        <v>93</v>
      </c>
      <c r="C8" s="8" t="s">
        <v>2</v>
      </c>
      <c r="D8" s="23">
        <f>ROUND(M8/1000000,0)</f>
        <v>1905</v>
      </c>
      <c r="E8" s="9" t="s">
        <v>108</v>
      </c>
      <c r="F8" s="9" t="s">
        <v>109</v>
      </c>
      <c r="G8" s="11">
        <f t="shared" si="1"/>
        <v>3600</v>
      </c>
      <c r="H8" s="10">
        <f>SUM(IF((F8-$D$4)&gt;365,365,F8-$D$4+1))</f>
        <v>365</v>
      </c>
      <c r="I8" s="21">
        <f t="shared" si="2"/>
        <v>19.3</v>
      </c>
      <c r="J8" s="12"/>
      <c r="K8" s="32"/>
      <c r="L8" s="14"/>
      <c r="M8" s="33">
        <v>1905000000</v>
      </c>
    </row>
    <row r="9" spans="1:13" ht="60" customHeight="1" x14ac:dyDescent="0.3">
      <c r="A9" s="7">
        <v>3</v>
      </c>
      <c r="B9" s="8" t="s">
        <v>94</v>
      </c>
      <c r="C9" s="8" t="s">
        <v>32</v>
      </c>
      <c r="D9" s="23">
        <f t="shared" ref="D9:D21" si="3">ROUND(M9/1000000,0)</f>
        <v>482</v>
      </c>
      <c r="E9" s="9" t="s">
        <v>110</v>
      </c>
      <c r="F9" s="9" t="s">
        <v>111</v>
      </c>
      <c r="G9" s="11">
        <f t="shared" si="1"/>
        <v>1096</v>
      </c>
      <c r="H9" s="10">
        <f t="shared" ref="H9:H19" si="4">SUM(IF((F9-$D$4)&gt;365,365,F9-$D$4+1))</f>
        <v>365</v>
      </c>
      <c r="I9" s="21">
        <f t="shared" si="2"/>
        <v>16.100000000000001</v>
      </c>
      <c r="J9" s="12"/>
      <c r="K9" s="32"/>
      <c r="L9" s="14"/>
      <c r="M9" s="33">
        <v>482400000</v>
      </c>
    </row>
    <row r="10" spans="1:13" ht="60" customHeight="1" x14ac:dyDescent="0.3">
      <c r="A10" s="7">
        <v>4</v>
      </c>
      <c r="B10" s="8" t="s">
        <v>95</v>
      </c>
      <c r="C10" s="8" t="s">
        <v>56</v>
      </c>
      <c r="D10" s="23">
        <f t="shared" si="3"/>
        <v>3753</v>
      </c>
      <c r="E10" s="9" t="s">
        <v>30</v>
      </c>
      <c r="F10" s="9" t="s">
        <v>112</v>
      </c>
      <c r="G10" s="11">
        <f t="shared" si="1"/>
        <v>1800</v>
      </c>
      <c r="H10" s="10">
        <f t="shared" si="4"/>
        <v>365</v>
      </c>
      <c r="I10" s="21">
        <f t="shared" si="2"/>
        <v>76.099999999999994</v>
      </c>
      <c r="J10" s="12"/>
      <c r="K10" s="32"/>
      <c r="L10" s="14"/>
      <c r="M10" s="33">
        <v>3752570000</v>
      </c>
    </row>
    <row r="11" spans="1:13" ht="60" customHeight="1" x14ac:dyDescent="0.3">
      <c r="A11" s="7">
        <v>5</v>
      </c>
      <c r="B11" s="8" t="s">
        <v>96</v>
      </c>
      <c r="C11" s="8" t="s">
        <v>8</v>
      </c>
      <c r="D11" s="23">
        <f t="shared" si="3"/>
        <v>1613</v>
      </c>
      <c r="E11" s="9" t="s">
        <v>113</v>
      </c>
      <c r="F11" s="9" t="s">
        <v>114</v>
      </c>
      <c r="G11" s="11">
        <f t="shared" si="1"/>
        <v>2012</v>
      </c>
      <c r="H11" s="10">
        <f t="shared" si="4"/>
        <v>365</v>
      </c>
      <c r="I11" s="21">
        <f t="shared" si="2"/>
        <v>29.3</v>
      </c>
      <c r="J11" s="12"/>
      <c r="K11" s="32"/>
      <c r="L11" s="14"/>
      <c r="M11" s="33">
        <v>1612500000</v>
      </c>
    </row>
    <row r="12" spans="1:13" ht="60" customHeight="1" x14ac:dyDescent="0.3">
      <c r="A12" s="7">
        <v>6</v>
      </c>
      <c r="B12" s="8" t="s">
        <v>97</v>
      </c>
      <c r="C12" s="8" t="s">
        <v>105</v>
      </c>
      <c r="D12" s="23">
        <f t="shared" si="3"/>
        <v>1207</v>
      </c>
      <c r="E12" s="9" t="s">
        <v>115</v>
      </c>
      <c r="F12" s="9" t="s">
        <v>116</v>
      </c>
      <c r="G12" s="11">
        <f t="shared" si="1"/>
        <v>4017</v>
      </c>
      <c r="H12" s="10">
        <f t="shared" si="4"/>
        <v>365</v>
      </c>
      <c r="I12" s="21">
        <f t="shared" si="2"/>
        <v>11</v>
      </c>
      <c r="J12" s="12"/>
      <c r="K12" s="32"/>
      <c r="L12" s="14"/>
      <c r="M12" s="33">
        <v>1206508000</v>
      </c>
    </row>
    <row r="13" spans="1:13" ht="60" customHeight="1" x14ac:dyDescent="0.3">
      <c r="A13" s="7">
        <v>7</v>
      </c>
      <c r="B13" s="8" t="s">
        <v>98</v>
      </c>
      <c r="C13" s="8" t="s">
        <v>10</v>
      </c>
      <c r="D13" s="23">
        <f t="shared" si="3"/>
        <v>1915</v>
      </c>
      <c r="E13" s="9" t="s">
        <v>117</v>
      </c>
      <c r="F13" s="9" t="s">
        <v>118</v>
      </c>
      <c r="G13" s="11">
        <f t="shared" si="1"/>
        <v>3600</v>
      </c>
      <c r="H13" s="10">
        <f t="shared" si="4"/>
        <v>365</v>
      </c>
      <c r="I13" s="21">
        <f t="shared" si="2"/>
        <v>19.399999999999999</v>
      </c>
      <c r="J13" s="12"/>
      <c r="K13" s="32"/>
      <c r="L13" s="14"/>
      <c r="M13" s="33">
        <v>1914800000</v>
      </c>
    </row>
    <row r="14" spans="1:13" ht="60" customHeight="1" x14ac:dyDescent="0.3">
      <c r="A14" s="7">
        <v>8</v>
      </c>
      <c r="B14" s="8" t="s">
        <v>99</v>
      </c>
      <c r="C14" s="8" t="s">
        <v>10</v>
      </c>
      <c r="D14" s="23">
        <f t="shared" si="3"/>
        <v>2646</v>
      </c>
      <c r="E14" s="9" t="s">
        <v>119</v>
      </c>
      <c r="F14" s="9" t="s">
        <v>120</v>
      </c>
      <c r="G14" s="11">
        <f t="shared" si="1"/>
        <v>3600</v>
      </c>
      <c r="H14" s="10">
        <f t="shared" si="4"/>
        <v>365</v>
      </c>
      <c r="I14" s="21">
        <f t="shared" si="2"/>
        <v>26.8</v>
      </c>
      <c r="J14" s="12"/>
      <c r="K14" s="32"/>
      <c r="L14" s="14"/>
      <c r="M14" s="33">
        <v>2645610000</v>
      </c>
    </row>
    <row r="15" spans="1:13" ht="60" customHeight="1" x14ac:dyDescent="0.3">
      <c r="A15" s="7">
        <v>9</v>
      </c>
      <c r="B15" s="8" t="s">
        <v>100</v>
      </c>
      <c r="C15" s="8" t="s">
        <v>18</v>
      </c>
      <c r="D15" s="23">
        <f t="shared" si="3"/>
        <v>394</v>
      </c>
      <c r="E15" s="9" t="s">
        <v>121</v>
      </c>
      <c r="F15" s="9" t="s">
        <v>122</v>
      </c>
      <c r="G15" s="11">
        <f t="shared" si="1"/>
        <v>300</v>
      </c>
      <c r="H15" s="10">
        <f t="shared" si="4"/>
        <v>206</v>
      </c>
      <c r="I15" s="21">
        <f t="shared" si="2"/>
        <v>27.1</v>
      </c>
      <c r="J15" s="12"/>
      <c r="K15" s="32"/>
      <c r="L15" s="14"/>
      <c r="M15" s="33">
        <v>394000000</v>
      </c>
    </row>
    <row r="16" spans="1:13" ht="60" customHeight="1" x14ac:dyDescent="0.3">
      <c r="A16" s="7">
        <v>10</v>
      </c>
      <c r="B16" s="8" t="s">
        <v>101</v>
      </c>
      <c r="C16" s="8" t="s">
        <v>0</v>
      </c>
      <c r="D16" s="23">
        <f t="shared" si="3"/>
        <v>1064</v>
      </c>
      <c r="E16" s="9" t="s">
        <v>28</v>
      </c>
      <c r="F16" s="9" t="s">
        <v>123</v>
      </c>
      <c r="G16" s="11">
        <f t="shared" si="1"/>
        <v>2555</v>
      </c>
      <c r="H16" s="10">
        <f t="shared" si="4"/>
        <v>365</v>
      </c>
      <c r="I16" s="21">
        <f t="shared" si="2"/>
        <v>15.2</v>
      </c>
      <c r="J16" s="12"/>
      <c r="K16" s="32"/>
      <c r="L16" s="14"/>
      <c r="M16" s="33">
        <v>1063600000</v>
      </c>
    </row>
    <row r="17" spans="1:13" ht="60" customHeight="1" x14ac:dyDescent="0.3">
      <c r="A17" s="7">
        <v>11</v>
      </c>
      <c r="B17" s="8" t="s">
        <v>102</v>
      </c>
      <c r="C17" s="8" t="s">
        <v>5</v>
      </c>
      <c r="D17" s="23">
        <f t="shared" si="3"/>
        <v>2075</v>
      </c>
      <c r="E17" s="9" t="s">
        <v>124</v>
      </c>
      <c r="F17" s="9" t="s">
        <v>125</v>
      </c>
      <c r="G17" s="11">
        <f t="shared" si="1"/>
        <v>3953</v>
      </c>
      <c r="H17" s="10">
        <f t="shared" si="4"/>
        <v>365</v>
      </c>
      <c r="I17" s="21">
        <f t="shared" si="2"/>
        <v>19.2</v>
      </c>
      <c r="J17" s="12"/>
      <c r="K17" s="32"/>
      <c r="L17" s="14"/>
      <c r="M17" s="33">
        <v>2075440000</v>
      </c>
    </row>
    <row r="18" spans="1:13" ht="60" customHeight="1" x14ac:dyDescent="0.3">
      <c r="A18" s="7">
        <v>12</v>
      </c>
      <c r="B18" s="8" t="s">
        <v>103</v>
      </c>
      <c r="C18" s="8" t="s">
        <v>9</v>
      </c>
      <c r="D18" s="23">
        <f t="shared" si="3"/>
        <v>455</v>
      </c>
      <c r="E18" s="9" t="s">
        <v>36</v>
      </c>
      <c r="F18" s="9" t="s">
        <v>126</v>
      </c>
      <c r="G18" s="11">
        <f t="shared" si="1"/>
        <v>2223</v>
      </c>
      <c r="H18" s="10">
        <f t="shared" si="4"/>
        <v>119</v>
      </c>
      <c r="I18" s="21">
        <f t="shared" si="2"/>
        <v>2.4</v>
      </c>
      <c r="J18" s="12"/>
      <c r="K18" s="32"/>
      <c r="L18" s="14"/>
      <c r="M18" s="33">
        <v>454700000</v>
      </c>
    </row>
    <row r="19" spans="1:13" ht="60" customHeight="1" x14ac:dyDescent="0.3">
      <c r="A19" s="7">
        <v>13</v>
      </c>
      <c r="B19" s="8" t="s">
        <v>104</v>
      </c>
      <c r="C19" s="8" t="s">
        <v>33</v>
      </c>
      <c r="D19" s="23">
        <f t="shared" si="3"/>
        <v>456</v>
      </c>
      <c r="E19" s="9" t="s">
        <v>127</v>
      </c>
      <c r="F19" s="9" t="s">
        <v>69</v>
      </c>
      <c r="G19" s="11">
        <f t="shared" si="1"/>
        <v>3040</v>
      </c>
      <c r="H19" s="10">
        <f t="shared" si="4"/>
        <v>70</v>
      </c>
      <c r="I19" s="21">
        <f t="shared" si="2"/>
        <v>1.1000000000000001</v>
      </c>
      <c r="J19" s="12"/>
      <c r="K19" s="32"/>
      <c r="L19" s="14"/>
      <c r="M19" s="33">
        <v>456038000</v>
      </c>
    </row>
    <row r="20" spans="1:13" ht="60" customHeight="1" x14ac:dyDescent="0.3">
      <c r="A20" s="7">
        <v>14</v>
      </c>
      <c r="B20" s="8" t="s">
        <v>47</v>
      </c>
      <c r="C20" s="8" t="s">
        <v>55</v>
      </c>
      <c r="D20" s="23">
        <f t="shared" si="3"/>
        <v>1487</v>
      </c>
      <c r="E20" s="9" t="s">
        <v>70</v>
      </c>
      <c r="F20" s="9" t="s">
        <v>71</v>
      </c>
      <c r="G20" s="11">
        <f t="shared" si="1"/>
        <v>2195</v>
      </c>
      <c r="H20" s="10">
        <f>SUM(IF((F20-K20)&gt;365,365,F20-K20+1))</f>
        <v>365</v>
      </c>
      <c r="I20" s="21" t="s">
        <v>128</v>
      </c>
      <c r="J20" s="12" t="s">
        <v>85</v>
      </c>
      <c r="K20" s="32" t="s">
        <v>80</v>
      </c>
      <c r="L20" s="14"/>
      <c r="M20" s="33">
        <v>1487000000</v>
      </c>
    </row>
    <row r="21" spans="1:13" ht="60" customHeight="1" x14ac:dyDescent="0.3">
      <c r="A21" s="7">
        <v>15</v>
      </c>
      <c r="B21" s="8" t="s">
        <v>48</v>
      </c>
      <c r="C21" s="8" t="s">
        <v>56</v>
      </c>
      <c r="D21" s="23">
        <f t="shared" si="3"/>
        <v>487</v>
      </c>
      <c r="E21" s="9" t="s">
        <v>72</v>
      </c>
      <c r="F21" s="9" t="s">
        <v>73</v>
      </c>
      <c r="G21" s="11">
        <f t="shared" si="1"/>
        <v>365</v>
      </c>
      <c r="H21" s="10">
        <f>SUM(IF((F21-K21)&gt;365,365,F21-K21+1))</f>
        <v>12</v>
      </c>
      <c r="I21" s="21" t="s">
        <v>128</v>
      </c>
      <c r="J21" s="12" t="s">
        <v>86</v>
      </c>
      <c r="K21" s="32" t="s">
        <v>81</v>
      </c>
      <c r="L21" s="14"/>
      <c r="M21" s="33">
        <v>486930000</v>
      </c>
    </row>
    <row r="22" spans="1:13" ht="41.25" customHeight="1" thickBot="1" x14ac:dyDescent="0.35">
      <c r="A22" s="52" t="s">
        <v>29</v>
      </c>
      <c r="B22" s="53"/>
      <c r="C22" s="15"/>
      <c r="D22" s="20"/>
      <c r="E22" s="16"/>
      <c r="F22" s="16"/>
      <c r="G22" s="16"/>
      <c r="H22" s="17"/>
      <c r="I22" s="22">
        <f>SUM(I7:I21)</f>
        <v>284.10000000000002</v>
      </c>
      <c r="J22" s="18" t="s">
        <v>265</v>
      </c>
    </row>
    <row r="23" spans="1:13" x14ac:dyDescent="0.3">
      <c r="D23" s="19"/>
    </row>
    <row r="24" spans="1:13" x14ac:dyDescent="0.3">
      <c r="D24" s="19"/>
    </row>
    <row r="25" spans="1:13" x14ac:dyDescent="0.3">
      <c r="D25" s="19"/>
    </row>
    <row r="26" spans="1:13" x14ac:dyDescent="0.3">
      <c r="D26" s="19"/>
    </row>
    <row r="27" spans="1:13" x14ac:dyDescent="0.3">
      <c r="D27" s="19"/>
    </row>
  </sheetData>
  <mergeCells count="10">
    <mergeCell ref="H5:H6"/>
    <mergeCell ref="I5:I6"/>
    <mergeCell ref="J5:J6"/>
    <mergeCell ref="A22:B22"/>
    <mergeCell ref="A2:B2"/>
    <mergeCell ref="A5:A6"/>
    <mergeCell ref="B5:B6"/>
    <mergeCell ref="C5:C6"/>
    <mergeCell ref="D5:D6"/>
    <mergeCell ref="E5:G5"/>
  </mergeCells>
  <phoneticPr fontId="18" type="noConversion"/>
  <pageMargins left="0.23622047244094491" right="0.23622047244094491" top="0.74803149606299213" bottom="0.74803149606299213" header="0.31496062992125984" footer="0.31496062992125984"/>
  <pageSetup paperSize="9" scale="7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2:M17"/>
  <sheetViews>
    <sheetView view="pageBreakPreview" zoomScaleNormal="100" zoomScaleSheetLayoutView="100" workbookViewId="0">
      <selection activeCell="J13" sqref="J13"/>
    </sheetView>
  </sheetViews>
  <sheetFormatPr defaultRowHeight="16.5" x14ac:dyDescent="0.3"/>
  <cols>
    <col min="1" max="1" width="6" style="3" customWidth="1"/>
    <col min="2" max="2" width="27.125" style="38" customWidth="1"/>
    <col min="3" max="3" width="10.375" style="38" customWidth="1"/>
    <col min="4" max="4" width="12.25" style="3" bestFit="1" customWidth="1"/>
    <col min="5" max="5" width="11.25" style="38" customWidth="1"/>
    <col min="6" max="6" width="11.75" style="38" customWidth="1"/>
    <col min="7" max="8" width="9.625" style="38" customWidth="1"/>
    <col min="9" max="9" width="14.375" style="38" customWidth="1"/>
    <col min="10" max="10" width="11.625" style="3" bestFit="1" customWidth="1"/>
    <col min="11" max="11" width="11.625" style="47" bestFit="1" customWidth="1"/>
    <col min="12" max="12" width="9" style="38"/>
    <col min="13" max="13" width="17.875" style="38" customWidth="1"/>
    <col min="14" max="16384" width="9" style="38"/>
  </cols>
  <sheetData>
    <row r="2" spans="1:13" ht="19.5" customHeight="1" x14ac:dyDescent="0.3">
      <c r="A2" s="54" t="s">
        <v>19</v>
      </c>
      <c r="B2" s="55"/>
      <c r="C2" s="43"/>
    </row>
    <row r="3" spans="1:13" ht="19.5" customHeight="1" x14ac:dyDescent="0.3">
      <c r="A3" s="5" t="s">
        <v>202</v>
      </c>
      <c r="B3" s="5"/>
      <c r="C3" s="5"/>
    </row>
    <row r="4" spans="1:13" ht="19.5" customHeight="1" thickBot="1" x14ac:dyDescent="0.35">
      <c r="A4" s="2" t="s">
        <v>20</v>
      </c>
      <c r="B4" s="2"/>
      <c r="C4" s="2"/>
      <c r="D4" s="6">
        <v>44127</v>
      </c>
    </row>
    <row r="5" spans="1:13" ht="30.75" customHeight="1" x14ac:dyDescent="0.3">
      <c r="A5" s="56" t="s">
        <v>21</v>
      </c>
      <c r="B5" s="58" t="s">
        <v>22</v>
      </c>
      <c r="C5" s="58" t="s">
        <v>12</v>
      </c>
      <c r="D5" s="48" t="s">
        <v>24</v>
      </c>
      <c r="E5" s="58" t="s">
        <v>13</v>
      </c>
      <c r="F5" s="58"/>
      <c r="G5" s="58"/>
      <c r="H5" s="48" t="s">
        <v>38</v>
      </c>
      <c r="I5" s="48" t="s">
        <v>25</v>
      </c>
      <c r="J5" s="50" t="s">
        <v>14</v>
      </c>
    </row>
    <row r="6" spans="1:13" ht="38.25" customHeight="1" thickBot="1" x14ac:dyDescent="0.35">
      <c r="A6" s="57"/>
      <c r="B6" s="59"/>
      <c r="C6" s="59"/>
      <c r="D6" s="49"/>
      <c r="E6" s="44" t="s">
        <v>15</v>
      </c>
      <c r="F6" s="44" t="s">
        <v>16</v>
      </c>
      <c r="G6" s="42" t="s">
        <v>37</v>
      </c>
      <c r="H6" s="49"/>
      <c r="I6" s="49"/>
      <c r="J6" s="51"/>
    </row>
    <row r="7" spans="1:13" ht="60" customHeight="1" x14ac:dyDescent="0.3">
      <c r="A7" s="7">
        <v>1</v>
      </c>
      <c r="B7" s="8" t="s">
        <v>203</v>
      </c>
      <c r="C7" s="8" t="s">
        <v>208</v>
      </c>
      <c r="D7" s="23">
        <v>681</v>
      </c>
      <c r="E7" s="46">
        <v>43920</v>
      </c>
      <c r="F7" s="46">
        <v>44279</v>
      </c>
      <c r="G7" s="11">
        <f t="shared" ref="G7:G11" si="0">SUM(F7-E7)+1</f>
        <v>360</v>
      </c>
      <c r="H7" s="10">
        <f>SUM(IF((F7-$D$4)&gt;365,365,F7-$D$4+1))</f>
        <v>153</v>
      </c>
      <c r="I7" s="21">
        <f t="shared" ref="I7:I11" si="1">ROUND((SUM((D7*(H7/G7)/10))),1)</f>
        <v>28.9</v>
      </c>
      <c r="J7" s="12"/>
      <c r="K7" s="45"/>
      <c r="L7" s="14"/>
      <c r="M7" s="41"/>
    </row>
    <row r="8" spans="1:13" ht="60" customHeight="1" x14ac:dyDescent="0.3">
      <c r="A8" s="7">
        <v>2</v>
      </c>
      <c r="B8" s="8" t="s">
        <v>204</v>
      </c>
      <c r="C8" s="8" t="s">
        <v>209</v>
      </c>
      <c r="D8" s="23">
        <v>30</v>
      </c>
      <c r="E8" s="46">
        <v>43985</v>
      </c>
      <c r="F8" s="46">
        <v>44064</v>
      </c>
      <c r="G8" s="11">
        <f t="shared" si="0"/>
        <v>80</v>
      </c>
      <c r="H8" s="10">
        <f>SUM(IF((F8-K8)&gt;365,365,F8-K8+1))</f>
        <v>19</v>
      </c>
      <c r="I8" s="21">
        <f t="shared" si="1"/>
        <v>0.7</v>
      </c>
      <c r="J8" s="12" t="s">
        <v>213</v>
      </c>
      <c r="K8" s="45">
        <v>44046</v>
      </c>
      <c r="L8" s="14"/>
      <c r="M8" s="41"/>
    </row>
    <row r="9" spans="1:13" ht="60" customHeight="1" x14ac:dyDescent="0.3">
      <c r="A9" s="7">
        <v>3</v>
      </c>
      <c r="B9" s="8" t="s">
        <v>205</v>
      </c>
      <c r="C9" s="8" t="s">
        <v>210</v>
      </c>
      <c r="D9" s="23">
        <v>459</v>
      </c>
      <c r="E9" s="46">
        <v>44004</v>
      </c>
      <c r="F9" s="46">
        <v>44603</v>
      </c>
      <c r="G9" s="11">
        <f t="shared" si="0"/>
        <v>600</v>
      </c>
      <c r="H9" s="10">
        <f t="shared" ref="H9:H11" si="2">SUM(IF((F9-$D$4)&gt;365,365,F9-$D$4+1))</f>
        <v>365</v>
      </c>
      <c r="I9" s="21">
        <f t="shared" si="1"/>
        <v>27.9</v>
      </c>
      <c r="J9" s="12"/>
      <c r="K9" s="45"/>
      <c r="L9" s="14"/>
      <c r="M9" s="41"/>
    </row>
    <row r="10" spans="1:13" ht="60" customHeight="1" x14ac:dyDescent="0.3">
      <c r="A10" s="7">
        <v>4</v>
      </c>
      <c r="B10" s="8" t="s">
        <v>206</v>
      </c>
      <c r="C10" s="8" t="s">
        <v>211</v>
      </c>
      <c r="D10" s="23">
        <v>623</v>
      </c>
      <c r="E10" s="46">
        <v>44070</v>
      </c>
      <c r="F10" s="46">
        <v>45235</v>
      </c>
      <c r="G10" s="11">
        <f t="shared" si="0"/>
        <v>1166</v>
      </c>
      <c r="H10" s="10">
        <f t="shared" si="2"/>
        <v>365</v>
      </c>
      <c r="I10" s="21">
        <f t="shared" si="1"/>
        <v>19.5</v>
      </c>
      <c r="J10" s="12"/>
      <c r="K10" s="45"/>
      <c r="L10" s="14"/>
      <c r="M10" s="41"/>
    </row>
    <row r="11" spans="1:13" ht="60" customHeight="1" x14ac:dyDescent="0.3">
      <c r="A11" s="7">
        <v>5</v>
      </c>
      <c r="B11" s="8" t="s">
        <v>207</v>
      </c>
      <c r="C11" s="8" t="s">
        <v>212</v>
      </c>
      <c r="D11" s="23">
        <v>1651</v>
      </c>
      <c r="E11" s="46">
        <v>44117</v>
      </c>
      <c r="F11" s="46">
        <v>44481</v>
      </c>
      <c r="G11" s="11">
        <f t="shared" si="0"/>
        <v>365</v>
      </c>
      <c r="H11" s="10">
        <f t="shared" si="2"/>
        <v>355</v>
      </c>
      <c r="I11" s="21">
        <f t="shared" si="1"/>
        <v>160.6</v>
      </c>
      <c r="J11" s="12"/>
      <c r="K11" s="45"/>
      <c r="L11" s="14"/>
      <c r="M11" s="41"/>
    </row>
    <row r="12" spans="1:13" ht="41.25" customHeight="1" thickBot="1" x14ac:dyDescent="0.35">
      <c r="A12" s="52" t="s">
        <v>29</v>
      </c>
      <c r="B12" s="53"/>
      <c r="C12" s="15"/>
      <c r="D12" s="20"/>
      <c r="E12" s="16"/>
      <c r="F12" s="16"/>
      <c r="G12" s="16"/>
      <c r="H12" s="17"/>
      <c r="I12" s="22">
        <f>SUM(I7:I11)</f>
        <v>237.6</v>
      </c>
      <c r="J12" s="18" t="s">
        <v>266</v>
      </c>
    </row>
    <row r="13" spans="1:13" x14ac:dyDescent="0.3">
      <c r="D13" s="19"/>
    </row>
    <row r="14" spans="1:13" x14ac:dyDescent="0.3">
      <c r="D14" s="19"/>
    </row>
    <row r="15" spans="1:13" x14ac:dyDescent="0.3">
      <c r="D15" s="19"/>
    </row>
    <row r="16" spans="1:13" x14ac:dyDescent="0.3">
      <c r="D16" s="19"/>
    </row>
    <row r="17" spans="4:4" x14ac:dyDescent="0.3">
      <c r="D17" s="19"/>
    </row>
  </sheetData>
  <mergeCells count="10">
    <mergeCell ref="H5:H6"/>
    <mergeCell ref="I5:I6"/>
    <mergeCell ref="J5:J6"/>
    <mergeCell ref="A12:B12"/>
    <mergeCell ref="A2:B2"/>
    <mergeCell ref="A5:A6"/>
    <mergeCell ref="B5:B6"/>
    <mergeCell ref="C5:C6"/>
    <mergeCell ref="D5:D6"/>
    <mergeCell ref="E5:G5"/>
  </mergeCells>
  <phoneticPr fontId="18" type="noConversion"/>
  <pageMargins left="0.23622047244094491" right="0.23622047244094491" top="0.74803149606299213" bottom="0.74803149606299213" header="0.31496062992125984" footer="0.31496062992125984"/>
  <pageSetup paperSize="9" scale="7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2:M20"/>
  <sheetViews>
    <sheetView view="pageBreakPreview" topLeftCell="A7" zoomScaleNormal="100" zoomScaleSheetLayoutView="100" workbookViewId="0">
      <selection activeCell="J16" sqref="J16"/>
    </sheetView>
  </sheetViews>
  <sheetFormatPr defaultRowHeight="16.5" x14ac:dyDescent="0.3"/>
  <cols>
    <col min="1" max="1" width="6" style="3" customWidth="1"/>
    <col min="2" max="2" width="27.125" style="38" customWidth="1"/>
    <col min="3" max="3" width="10.375" style="38" customWidth="1"/>
    <col min="4" max="4" width="12.25" style="3" bestFit="1" customWidth="1"/>
    <col min="5" max="5" width="11.25" style="38" customWidth="1"/>
    <col min="6" max="6" width="11.75" style="38" customWidth="1"/>
    <col min="7" max="8" width="9.625" style="38" customWidth="1"/>
    <col min="9" max="9" width="14.375" style="38" customWidth="1"/>
    <col min="10" max="10" width="11.625" style="3" bestFit="1" customWidth="1"/>
    <col min="11" max="11" width="11.625" style="47" bestFit="1" customWidth="1"/>
    <col min="12" max="12" width="9" style="38"/>
    <col min="13" max="13" width="17.875" style="38" customWidth="1"/>
    <col min="14" max="16384" width="9" style="38"/>
  </cols>
  <sheetData>
    <row r="2" spans="1:13" ht="19.5" customHeight="1" x14ac:dyDescent="0.3">
      <c r="A2" s="54" t="s">
        <v>19</v>
      </c>
      <c r="B2" s="55"/>
      <c r="C2" s="43"/>
    </row>
    <row r="3" spans="1:13" ht="19.5" customHeight="1" x14ac:dyDescent="0.3">
      <c r="A3" s="5" t="s">
        <v>214</v>
      </c>
      <c r="B3" s="5"/>
      <c r="C3" s="5"/>
    </row>
    <row r="4" spans="1:13" ht="19.5" customHeight="1" thickBot="1" x14ac:dyDescent="0.35">
      <c r="A4" s="2" t="s">
        <v>20</v>
      </c>
      <c r="B4" s="2"/>
      <c r="C4" s="2"/>
      <c r="D4" s="6">
        <v>44127</v>
      </c>
    </row>
    <row r="5" spans="1:13" ht="30.75" customHeight="1" x14ac:dyDescent="0.3">
      <c r="A5" s="56" t="s">
        <v>21</v>
      </c>
      <c r="B5" s="58" t="s">
        <v>22</v>
      </c>
      <c r="C5" s="58" t="s">
        <v>12</v>
      </c>
      <c r="D5" s="48" t="s">
        <v>24</v>
      </c>
      <c r="E5" s="58" t="s">
        <v>13</v>
      </c>
      <c r="F5" s="58"/>
      <c r="G5" s="58"/>
      <c r="H5" s="48" t="s">
        <v>38</v>
      </c>
      <c r="I5" s="48" t="s">
        <v>25</v>
      </c>
      <c r="J5" s="50" t="s">
        <v>14</v>
      </c>
    </row>
    <row r="6" spans="1:13" ht="38.25" customHeight="1" thickBot="1" x14ac:dyDescent="0.35">
      <c r="A6" s="57"/>
      <c r="B6" s="59"/>
      <c r="C6" s="59"/>
      <c r="D6" s="49"/>
      <c r="E6" s="44" t="s">
        <v>15</v>
      </c>
      <c r="F6" s="44" t="s">
        <v>16</v>
      </c>
      <c r="G6" s="42" t="s">
        <v>37</v>
      </c>
      <c r="H6" s="49"/>
      <c r="I6" s="49"/>
      <c r="J6" s="51"/>
    </row>
    <row r="7" spans="1:13" ht="60" customHeight="1" x14ac:dyDescent="0.3">
      <c r="A7" s="7">
        <v>1</v>
      </c>
      <c r="B7" s="8" t="s">
        <v>215</v>
      </c>
      <c r="C7" s="8" t="s">
        <v>223</v>
      </c>
      <c r="D7" s="23">
        <f t="shared" ref="D7" si="0">ROUND(M7/1000000,0)</f>
        <v>153</v>
      </c>
      <c r="E7" s="46">
        <v>43697</v>
      </c>
      <c r="F7" s="46">
        <v>44196</v>
      </c>
      <c r="G7" s="11">
        <f t="shared" ref="G7:G14" si="1">SUM(F7-E7)+1</f>
        <v>500</v>
      </c>
      <c r="H7" s="10">
        <f>SUM(IF((F7-$D$4)&gt;365,365,F7-$D$4+1))</f>
        <v>70</v>
      </c>
      <c r="I7" s="21">
        <f t="shared" ref="I7:I14" si="2">ROUND((SUM((D7*(H7/G7)/10))),1)</f>
        <v>2.1</v>
      </c>
      <c r="J7" s="12"/>
      <c r="K7" s="45"/>
      <c r="L7" s="14"/>
      <c r="M7" s="41">
        <v>153471344</v>
      </c>
    </row>
    <row r="8" spans="1:13" ht="60" customHeight="1" x14ac:dyDescent="0.3">
      <c r="A8" s="7">
        <v>2</v>
      </c>
      <c r="B8" s="8" t="s">
        <v>216</v>
      </c>
      <c r="C8" s="8" t="s">
        <v>224</v>
      </c>
      <c r="D8" s="23">
        <f>ROUND(M8/1000000,0)</f>
        <v>25</v>
      </c>
      <c r="E8" s="46">
        <v>43801</v>
      </c>
      <c r="F8" s="46">
        <v>43860</v>
      </c>
      <c r="G8" s="11">
        <f t="shared" si="1"/>
        <v>60</v>
      </c>
      <c r="H8" s="10">
        <f>SUM(IF((F8-K8)&gt;365,365,F8-K8+1))</f>
        <v>8</v>
      </c>
      <c r="I8" s="21" t="s">
        <v>90</v>
      </c>
      <c r="J8" s="12" t="s">
        <v>263</v>
      </c>
      <c r="K8" s="45">
        <v>43853</v>
      </c>
      <c r="L8" s="14"/>
      <c r="M8" s="41">
        <v>25324000</v>
      </c>
    </row>
    <row r="9" spans="1:13" ht="60" customHeight="1" x14ac:dyDescent="0.3">
      <c r="A9" s="7">
        <v>3</v>
      </c>
      <c r="B9" s="8" t="s">
        <v>217</v>
      </c>
      <c r="C9" s="8" t="s">
        <v>225</v>
      </c>
      <c r="D9" s="23">
        <f t="shared" ref="D9:D14" si="3">ROUND(M9/1000000,0)</f>
        <v>433</v>
      </c>
      <c r="E9" s="46">
        <v>43822</v>
      </c>
      <c r="F9" s="46">
        <v>44181</v>
      </c>
      <c r="G9" s="11">
        <f t="shared" si="1"/>
        <v>360</v>
      </c>
      <c r="H9" s="10">
        <f t="shared" ref="H9:H14" si="4">SUM(IF((F9-$D$4)&gt;365,365,F9-$D$4+1))</f>
        <v>55</v>
      </c>
      <c r="I9" s="21">
        <f t="shared" si="2"/>
        <v>6.6</v>
      </c>
      <c r="J9" s="12"/>
      <c r="K9" s="45"/>
      <c r="L9" s="14"/>
      <c r="M9" s="41">
        <v>433070000</v>
      </c>
    </row>
    <row r="10" spans="1:13" ht="60" customHeight="1" x14ac:dyDescent="0.3">
      <c r="A10" s="7">
        <v>4</v>
      </c>
      <c r="B10" s="8" t="s">
        <v>218</v>
      </c>
      <c r="C10" s="8" t="s">
        <v>226</v>
      </c>
      <c r="D10" s="23">
        <f t="shared" si="3"/>
        <v>25</v>
      </c>
      <c r="E10" s="46">
        <v>43887</v>
      </c>
      <c r="F10" s="46">
        <v>44165</v>
      </c>
      <c r="G10" s="11">
        <f t="shared" si="1"/>
        <v>279</v>
      </c>
      <c r="H10" s="10">
        <f t="shared" si="4"/>
        <v>39</v>
      </c>
      <c r="I10" s="21">
        <f t="shared" si="2"/>
        <v>0.3</v>
      </c>
      <c r="J10" s="12"/>
      <c r="K10" s="45"/>
      <c r="L10" s="14"/>
      <c r="M10" s="41">
        <v>24772000</v>
      </c>
    </row>
    <row r="11" spans="1:13" ht="60" customHeight="1" x14ac:dyDescent="0.3">
      <c r="A11" s="7">
        <v>5</v>
      </c>
      <c r="B11" s="8" t="s">
        <v>219</v>
      </c>
      <c r="C11" s="8" t="s">
        <v>227</v>
      </c>
      <c r="D11" s="23">
        <f t="shared" si="3"/>
        <v>27</v>
      </c>
      <c r="E11" s="46">
        <v>43892</v>
      </c>
      <c r="F11" s="46">
        <v>44131</v>
      </c>
      <c r="G11" s="11">
        <f t="shared" si="1"/>
        <v>240</v>
      </c>
      <c r="H11" s="10">
        <f>SUM(IF((F11-K11)&gt;365,365,F11-K11+1))</f>
        <v>91</v>
      </c>
      <c r="I11" s="21">
        <f>ROUND((SUM((D11*(H11/G11)/10))),1)</f>
        <v>1</v>
      </c>
      <c r="J11" s="12" t="s">
        <v>230</v>
      </c>
      <c r="K11" s="45">
        <v>44041</v>
      </c>
      <c r="L11" s="14"/>
      <c r="M11" s="41">
        <v>26916300</v>
      </c>
    </row>
    <row r="12" spans="1:13" ht="60" customHeight="1" x14ac:dyDescent="0.3">
      <c r="A12" s="7">
        <v>6</v>
      </c>
      <c r="B12" s="8" t="s">
        <v>220</v>
      </c>
      <c r="C12" s="8" t="s">
        <v>227</v>
      </c>
      <c r="D12" s="23">
        <f t="shared" si="3"/>
        <v>113</v>
      </c>
      <c r="E12" s="46">
        <v>43935</v>
      </c>
      <c r="F12" s="46">
        <v>44174</v>
      </c>
      <c r="G12" s="11">
        <f t="shared" si="1"/>
        <v>240</v>
      </c>
      <c r="H12" s="10">
        <f t="shared" si="4"/>
        <v>48</v>
      </c>
      <c r="I12" s="21">
        <f t="shared" si="2"/>
        <v>2.2999999999999998</v>
      </c>
      <c r="J12" s="12"/>
      <c r="K12" s="45"/>
      <c r="L12" s="14"/>
      <c r="M12" s="41">
        <v>112859400</v>
      </c>
    </row>
    <row r="13" spans="1:13" ht="60" customHeight="1" x14ac:dyDescent="0.3">
      <c r="A13" s="7">
        <v>7</v>
      </c>
      <c r="B13" s="8" t="s">
        <v>221</v>
      </c>
      <c r="C13" s="8" t="s">
        <v>228</v>
      </c>
      <c r="D13" s="23">
        <f t="shared" si="3"/>
        <v>55</v>
      </c>
      <c r="E13" s="46">
        <v>43983</v>
      </c>
      <c r="F13" s="46">
        <v>44162</v>
      </c>
      <c r="G13" s="11">
        <f t="shared" si="1"/>
        <v>180</v>
      </c>
      <c r="H13" s="10">
        <f t="shared" si="4"/>
        <v>36</v>
      </c>
      <c r="I13" s="21">
        <f t="shared" si="2"/>
        <v>1.1000000000000001</v>
      </c>
      <c r="J13" s="12"/>
      <c r="K13" s="45"/>
      <c r="L13" s="14"/>
      <c r="M13" s="41">
        <v>55000000</v>
      </c>
    </row>
    <row r="14" spans="1:13" ht="60" customHeight="1" x14ac:dyDescent="0.3">
      <c r="A14" s="7">
        <v>8</v>
      </c>
      <c r="B14" s="8" t="s">
        <v>222</v>
      </c>
      <c r="C14" s="8" t="s">
        <v>229</v>
      </c>
      <c r="D14" s="23">
        <f t="shared" si="3"/>
        <v>839</v>
      </c>
      <c r="E14" s="46">
        <v>44083</v>
      </c>
      <c r="F14" s="46">
        <v>45177</v>
      </c>
      <c r="G14" s="11">
        <f t="shared" si="1"/>
        <v>1095</v>
      </c>
      <c r="H14" s="10">
        <f t="shared" si="4"/>
        <v>365</v>
      </c>
      <c r="I14" s="21">
        <f t="shared" si="2"/>
        <v>28</v>
      </c>
      <c r="J14" s="12"/>
      <c r="K14" s="45"/>
      <c r="L14" s="14"/>
      <c r="M14" s="41">
        <v>838770000</v>
      </c>
    </row>
    <row r="15" spans="1:13" ht="41.25" customHeight="1" thickBot="1" x14ac:dyDescent="0.35">
      <c r="A15" s="52" t="s">
        <v>29</v>
      </c>
      <c r="B15" s="53"/>
      <c r="C15" s="15"/>
      <c r="D15" s="20"/>
      <c r="E15" s="16"/>
      <c r="F15" s="16"/>
      <c r="G15" s="16"/>
      <c r="H15" s="17"/>
      <c r="I15" s="22">
        <f>SUM(I7:I14)</f>
        <v>41.4</v>
      </c>
      <c r="J15" s="18" t="s">
        <v>266</v>
      </c>
    </row>
    <row r="16" spans="1:13" x14ac:dyDescent="0.3">
      <c r="D16" s="19"/>
    </row>
    <row r="17" spans="4:4" x14ac:dyDescent="0.3">
      <c r="D17" s="19"/>
    </row>
    <row r="18" spans="4:4" x14ac:dyDescent="0.3">
      <c r="D18" s="19"/>
    </row>
    <row r="19" spans="4:4" x14ac:dyDescent="0.3">
      <c r="D19" s="19"/>
    </row>
    <row r="20" spans="4:4" x14ac:dyDescent="0.3">
      <c r="D20" s="19"/>
    </row>
  </sheetData>
  <mergeCells count="10">
    <mergeCell ref="H5:H6"/>
    <mergeCell ref="I5:I6"/>
    <mergeCell ref="J5:J6"/>
    <mergeCell ref="A15:B15"/>
    <mergeCell ref="A2:B2"/>
    <mergeCell ref="A5:A6"/>
    <mergeCell ref="B5:B6"/>
    <mergeCell ref="C5:C6"/>
    <mergeCell ref="D5:D6"/>
    <mergeCell ref="E5:G5"/>
  </mergeCells>
  <phoneticPr fontId="18" type="noConversion"/>
  <pageMargins left="0.23622047244094491" right="0.23622047244094491" top="0.74803149606299213" bottom="0.74803149606299213" header="0.31496062992125984" footer="0.31496062992125984"/>
  <pageSetup paperSize="9" scale="7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2:M31"/>
  <sheetViews>
    <sheetView view="pageBreakPreview" topLeftCell="A16" zoomScale="85" zoomScaleNormal="100" zoomScaleSheetLayoutView="85" workbookViewId="0">
      <selection activeCell="I25" sqref="I25"/>
    </sheetView>
  </sheetViews>
  <sheetFormatPr defaultRowHeight="16.5" x14ac:dyDescent="0.3"/>
  <cols>
    <col min="1" max="1" width="6" style="3" customWidth="1"/>
    <col min="2" max="2" width="27.125" style="38" customWidth="1"/>
    <col min="3" max="3" width="10.375" style="38" customWidth="1"/>
    <col min="4" max="4" width="12.25" style="3" bestFit="1" customWidth="1"/>
    <col min="5" max="5" width="11.25" style="38" customWidth="1"/>
    <col min="6" max="6" width="11.75" style="38" customWidth="1"/>
    <col min="7" max="8" width="9.625" style="38" customWidth="1"/>
    <col min="9" max="9" width="14.375" style="38" customWidth="1"/>
    <col min="10" max="10" width="11.625" style="3" bestFit="1" customWidth="1"/>
    <col min="11" max="11" width="11.625" style="47" bestFit="1" customWidth="1"/>
    <col min="12" max="12" width="9" style="38"/>
    <col min="13" max="13" width="17.875" style="38" customWidth="1"/>
    <col min="14" max="16384" width="9" style="38"/>
  </cols>
  <sheetData>
    <row r="2" spans="1:13" ht="19.5" customHeight="1" x14ac:dyDescent="0.3">
      <c r="A2" s="54" t="s">
        <v>19</v>
      </c>
      <c r="B2" s="55"/>
      <c r="C2" s="43"/>
    </row>
    <row r="3" spans="1:13" ht="19.5" customHeight="1" x14ac:dyDescent="0.3">
      <c r="A3" s="5" t="s">
        <v>231</v>
      </c>
      <c r="B3" s="5"/>
      <c r="C3" s="5"/>
    </row>
    <row r="4" spans="1:13" ht="19.5" customHeight="1" thickBot="1" x14ac:dyDescent="0.35">
      <c r="A4" s="2" t="s">
        <v>20</v>
      </c>
      <c r="B4" s="2"/>
      <c r="C4" s="2"/>
      <c r="D4" s="6">
        <v>44127</v>
      </c>
    </row>
    <row r="5" spans="1:13" ht="30.75" customHeight="1" x14ac:dyDescent="0.3">
      <c r="A5" s="56" t="s">
        <v>21</v>
      </c>
      <c r="B5" s="58" t="s">
        <v>22</v>
      </c>
      <c r="C5" s="58" t="s">
        <v>12</v>
      </c>
      <c r="D5" s="48" t="s">
        <v>24</v>
      </c>
      <c r="E5" s="58" t="s">
        <v>13</v>
      </c>
      <c r="F5" s="58"/>
      <c r="G5" s="58"/>
      <c r="H5" s="48" t="s">
        <v>38</v>
      </c>
      <c r="I5" s="48" t="s">
        <v>25</v>
      </c>
      <c r="J5" s="50" t="s">
        <v>14</v>
      </c>
    </row>
    <row r="6" spans="1:13" ht="38.25" customHeight="1" thickBot="1" x14ac:dyDescent="0.35">
      <c r="A6" s="57"/>
      <c r="B6" s="59"/>
      <c r="C6" s="59"/>
      <c r="D6" s="49"/>
      <c r="E6" s="44" t="s">
        <v>15</v>
      </c>
      <c r="F6" s="44" t="s">
        <v>16</v>
      </c>
      <c r="G6" s="42" t="s">
        <v>37</v>
      </c>
      <c r="H6" s="49"/>
      <c r="I6" s="49"/>
      <c r="J6" s="51"/>
    </row>
    <row r="7" spans="1:13" ht="60" customHeight="1" x14ac:dyDescent="0.3">
      <c r="A7" s="7">
        <v>1</v>
      </c>
      <c r="B7" s="8" t="s">
        <v>232</v>
      </c>
      <c r="C7" s="8" t="s">
        <v>233</v>
      </c>
      <c r="D7" s="23">
        <f t="shared" ref="D7" si="0">ROUND(M7/1000000,0)</f>
        <v>835</v>
      </c>
      <c r="E7" s="46">
        <v>42915</v>
      </c>
      <c r="F7" s="46">
        <v>44074</v>
      </c>
      <c r="G7" s="11">
        <f t="shared" ref="G7:G8" si="1">SUM(F7-E7)+1</f>
        <v>1160</v>
      </c>
      <c r="H7" s="10">
        <f>SUM(IF((F7-K7)&gt;365,365,F7-K7+1))</f>
        <v>6</v>
      </c>
      <c r="I7" s="21">
        <f t="shared" ref="I7" si="2">ROUND((SUM((D7*(H7/G7)/10))),1)</f>
        <v>0.4</v>
      </c>
      <c r="J7" s="12" t="s">
        <v>255</v>
      </c>
      <c r="K7" s="47">
        <v>44069</v>
      </c>
      <c r="L7" s="14"/>
      <c r="M7" s="41">
        <v>835257500</v>
      </c>
    </row>
    <row r="8" spans="1:13" ht="60" customHeight="1" x14ac:dyDescent="0.3">
      <c r="A8" s="7">
        <v>2</v>
      </c>
      <c r="B8" s="8" t="s">
        <v>234</v>
      </c>
      <c r="C8" s="8" t="s">
        <v>229</v>
      </c>
      <c r="D8" s="23">
        <f>ROUND(M8/1000000,0)</f>
        <v>470</v>
      </c>
      <c r="E8" s="46">
        <v>43182</v>
      </c>
      <c r="F8" s="46">
        <v>43912</v>
      </c>
      <c r="G8" s="11">
        <f t="shared" si="1"/>
        <v>731</v>
      </c>
      <c r="H8" s="10">
        <f>SUM(IF((F8-K8)&gt;365,365,F8-K8+1))</f>
        <v>7</v>
      </c>
      <c r="I8" s="21" t="s">
        <v>90</v>
      </c>
      <c r="J8" s="12" t="s">
        <v>256</v>
      </c>
      <c r="K8" s="47">
        <v>43906</v>
      </c>
      <c r="L8" s="14"/>
      <c r="M8" s="41">
        <v>469729000</v>
      </c>
    </row>
    <row r="9" spans="1:13" ht="60" customHeight="1" x14ac:dyDescent="0.3">
      <c r="A9" s="7">
        <v>3</v>
      </c>
      <c r="B9" s="8" t="s">
        <v>235</v>
      </c>
      <c r="C9" s="8" t="s">
        <v>201</v>
      </c>
      <c r="D9" s="23">
        <f t="shared" ref="D9:D25" si="3">ROUND(M9/1000000,0)</f>
        <v>3415</v>
      </c>
      <c r="E9" s="46">
        <v>43244</v>
      </c>
      <c r="F9" s="46">
        <v>46843</v>
      </c>
      <c r="G9" s="11">
        <f t="shared" ref="G9:G25" si="4">SUM(F9-E9)+1</f>
        <v>3600</v>
      </c>
      <c r="H9" s="10">
        <f>SUM(IF((F9-$D$4)&gt;365,365,F9-$D$4+1))</f>
        <v>365</v>
      </c>
      <c r="I9" s="21">
        <f t="shared" ref="I9:I25" si="5">ROUND((SUM((D9*(H9/G9)/10))),1)</f>
        <v>34.6</v>
      </c>
      <c r="J9" s="12"/>
      <c r="L9" s="14"/>
      <c r="M9" s="41">
        <v>3414600000</v>
      </c>
    </row>
    <row r="10" spans="1:13" ht="60" customHeight="1" x14ac:dyDescent="0.3">
      <c r="A10" s="7">
        <v>4</v>
      </c>
      <c r="B10" s="8" t="s">
        <v>236</v>
      </c>
      <c r="C10" s="8" t="s">
        <v>237</v>
      </c>
      <c r="D10" s="23">
        <f t="shared" si="3"/>
        <v>34</v>
      </c>
      <c r="E10" s="46">
        <v>43244</v>
      </c>
      <c r="F10" s="46">
        <v>43423</v>
      </c>
      <c r="G10" s="11">
        <f t="shared" si="4"/>
        <v>180</v>
      </c>
      <c r="H10" s="10">
        <f>SUM(IF((F10-K10)&gt;365,365,F10-K10+1))</f>
        <v>83</v>
      </c>
      <c r="I10" s="21" t="s">
        <v>90</v>
      </c>
      <c r="J10" s="12" t="s">
        <v>257</v>
      </c>
      <c r="K10" s="47">
        <v>43341</v>
      </c>
      <c r="L10" s="14"/>
      <c r="M10" s="41">
        <v>33892400</v>
      </c>
    </row>
    <row r="11" spans="1:13" ht="60" customHeight="1" x14ac:dyDescent="0.3">
      <c r="A11" s="7">
        <v>5</v>
      </c>
      <c r="B11" s="8" t="s">
        <v>238</v>
      </c>
      <c r="C11" s="8" t="s">
        <v>239</v>
      </c>
      <c r="D11" s="23">
        <f t="shared" si="3"/>
        <v>53</v>
      </c>
      <c r="E11" s="46">
        <v>43262</v>
      </c>
      <c r="F11" s="46">
        <v>44053</v>
      </c>
      <c r="G11" s="11">
        <f t="shared" si="4"/>
        <v>792</v>
      </c>
      <c r="H11" s="10">
        <f>SUM(IF((F11-K11)&gt;365,365,F11-K11+1))</f>
        <v>4</v>
      </c>
      <c r="I11" s="21">
        <f>ROUND((SUM((D11*(H11/G11)/10))),1)</f>
        <v>0</v>
      </c>
      <c r="J11" s="12" t="s">
        <v>258</v>
      </c>
      <c r="K11" s="47">
        <v>44050</v>
      </c>
      <c r="L11" s="14"/>
      <c r="M11" s="41">
        <v>52521700</v>
      </c>
    </row>
    <row r="12" spans="1:13" ht="60" customHeight="1" x14ac:dyDescent="0.3">
      <c r="A12" s="7">
        <v>6</v>
      </c>
      <c r="B12" s="8" t="s">
        <v>240</v>
      </c>
      <c r="C12" s="8" t="s">
        <v>241</v>
      </c>
      <c r="D12" s="23">
        <f t="shared" si="3"/>
        <v>2019</v>
      </c>
      <c r="E12" s="46">
        <v>43460</v>
      </c>
      <c r="F12" s="46">
        <v>45284</v>
      </c>
      <c r="G12" s="11">
        <f t="shared" si="4"/>
        <v>1825</v>
      </c>
      <c r="H12" s="10">
        <f>SUM(IF((F12-$D$4)&gt;365,365,F12-$D$4+1))</f>
        <v>365</v>
      </c>
      <c r="I12" s="21">
        <f t="shared" si="5"/>
        <v>40.4</v>
      </c>
      <c r="J12" s="12"/>
      <c r="L12" s="14"/>
      <c r="M12" s="41">
        <v>2019025000</v>
      </c>
    </row>
    <row r="13" spans="1:13" ht="60" customHeight="1" x14ac:dyDescent="0.3">
      <c r="A13" s="7">
        <v>7</v>
      </c>
      <c r="B13" s="8" t="s">
        <v>242</v>
      </c>
      <c r="C13" s="8" t="s">
        <v>243</v>
      </c>
      <c r="D13" s="23">
        <f t="shared" si="3"/>
        <v>611</v>
      </c>
      <c r="E13" s="46">
        <v>43489</v>
      </c>
      <c r="F13" s="46">
        <v>44584</v>
      </c>
      <c r="G13" s="11">
        <f t="shared" si="4"/>
        <v>1096</v>
      </c>
      <c r="H13" s="10">
        <f>SUM(IF((F13-$D$4)&gt;365,365,F13-$D$4+1))</f>
        <v>365</v>
      </c>
      <c r="I13" s="21">
        <f t="shared" si="5"/>
        <v>20.3</v>
      </c>
      <c r="J13" s="12"/>
      <c r="L13" s="14"/>
      <c r="M13" s="41">
        <v>611100000</v>
      </c>
    </row>
    <row r="14" spans="1:13" ht="60" customHeight="1" x14ac:dyDescent="0.3">
      <c r="A14" s="7">
        <v>8</v>
      </c>
      <c r="B14" s="8" t="s">
        <v>244</v>
      </c>
      <c r="C14" s="8" t="s">
        <v>245</v>
      </c>
      <c r="D14" s="23">
        <f t="shared" si="3"/>
        <v>80</v>
      </c>
      <c r="E14" s="46">
        <v>43572</v>
      </c>
      <c r="F14" s="46">
        <v>43811</v>
      </c>
      <c r="G14" s="11">
        <f t="shared" si="4"/>
        <v>240</v>
      </c>
      <c r="H14" s="10">
        <f>SUM(IF((F14-K14)&gt;365,365,F14-K14+1))</f>
        <v>15</v>
      </c>
      <c r="I14" s="21" t="s">
        <v>90</v>
      </c>
      <c r="J14" s="12" t="s">
        <v>259</v>
      </c>
      <c r="K14" s="47">
        <v>43797</v>
      </c>
      <c r="L14" s="14"/>
      <c r="M14" s="41">
        <v>79928300</v>
      </c>
    </row>
    <row r="15" spans="1:13" ht="60" customHeight="1" x14ac:dyDescent="0.3">
      <c r="A15" s="7">
        <v>9</v>
      </c>
      <c r="B15" s="8" t="s">
        <v>246</v>
      </c>
      <c r="C15" s="8" t="s">
        <v>247</v>
      </c>
      <c r="D15" s="23">
        <f t="shared" si="3"/>
        <v>31</v>
      </c>
      <c r="E15" s="46">
        <v>43598</v>
      </c>
      <c r="F15" s="46">
        <v>43727</v>
      </c>
      <c r="G15" s="11">
        <f t="shared" si="4"/>
        <v>130</v>
      </c>
      <c r="H15" s="10">
        <f>SUM(IF((F15-K15)&gt;365,365,F15-K15+1))</f>
        <v>3</v>
      </c>
      <c r="I15" s="21" t="s">
        <v>90</v>
      </c>
      <c r="J15" s="12" t="s">
        <v>261</v>
      </c>
      <c r="K15" s="47">
        <v>43725</v>
      </c>
      <c r="L15" s="14"/>
      <c r="M15" s="41">
        <v>30856000</v>
      </c>
    </row>
    <row r="16" spans="1:13" ht="60" customHeight="1" x14ac:dyDescent="0.3">
      <c r="A16" s="7">
        <v>10</v>
      </c>
      <c r="B16" s="8" t="s">
        <v>248</v>
      </c>
      <c r="C16" s="8" t="s">
        <v>249</v>
      </c>
      <c r="D16" s="23">
        <f t="shared" si="3"/>
        <v>35</v>
      </c>
      <c r="E16" s="46">
        <v>43668</v>
      </c>
      <c r="F16" s="46">
        <v>43967</v>
      </c>
      <c r="G16" s="11">
        <f t="shared" si="4"/>
        <v>300</v>
      </c>
      <c r="H16" s="10">
        <f>SUM(IF((F16-K16)&gt;365,365,F16-K16+1))</f>
        <v>59</v>
      </c>
      <c r="I16" s="21" t="s">
        <v>90</v>
      </c>
      <c r="J16" s="12" t="s">
        <v>262</v>
      </c>
      <c r="K16" s="47">
        <v>43909</v>
      </c>
      <c r="L16" s="14"/>
      <c r="M16" s="41">
        <v>35087600</v>
      </c>
    </row>
    <row r="17" spans="1:13" ht="60" customHeight="1" x14ac:dyDescent="0.3">
      <c r="A17" s="7">
        <v>11</v>
      </c>
      <c r="B17" s="8" t="s">
        <v>215</v>
      </c>
      <c r="C17" s="8" t="s">
        <v>250</v>
      </c>
      <c r="D17" s="23">
        <f t="shared" si="3"/>
        <v>153</v>
      </c>
      <c r="E17" s="46">
        <v>43697</v>
      </c>
      <c r="F17" s="46">
        <v>44196</v>
      </c>
      <c r="G17" s="11">
        <f t="shared" si="4"/>
        <v>500</v>
      </c>
      <c r="H17" s="10">
        <f>SUM(IF((F17-$D$4)&gt;365,365,F17-$D$4+1))</f>
        <v>70</v>
      </c>
      <c r="I17" s="21">
        <f t="shared" si="5"/>
        <v>2.1</v>
      </c>
      <c r="J17" s="12"/>
      <c r="L17" s="14"/>
      <c r="M17" s="41">
        <v>153471344</v>
      </c>
    </row>
    <row r="18" spans="1:13" ht="60" customHeight="1" x14ac:dyDescent="0.3">
      <c r="A18" s="7">
        <v>12</v>
      </c>
      <c r="B18" s="8" t="s">
        <v>251</v>
      </c>
      <c r="C18" s="8" t="s">
        <v>252</v>
      </c>
      <c r="D18" s="23">
        <f t="shared" si="3"/>
        <v>923</v>
      </c>
      <c r="E18" s="46">
        <v>43745</v>
      </c>
      <c r="F18" s="46">
        <v>44174</v>
      </c>
      <c r="G18" s="11">
        <f t="shared" si="4"/>
        <v>430</v>
      </c>
      <c r="H18" s="10">
        <f>SUM(IF((F18-$D$4)&gt;365,365,F18-$D$4+1))</f>
        <v>48</v>
      </c>
      <c r="I18" s="21">
        <f t="shared" si="5"/>
        <v>10.3</v>
      </c>
      <c r="J18" s="12"/>
      <c r="L18" s="14"/>
      <c r="M18" s="41">
        <v>923300000</v>
      </c>
    </row>
    <row r="19" spans="1:13" ht="60" customHeight="1" x14ac:dyDescent="0.3">
      <c r="A19" s="7">
        <v>13</v>
      </c>
      <c r="B19" s="8" t="s">
        <v>216</v>
      </c>
      <c r="C19" s="8" t="s">
        <v>224</v>
      </c>
      <c r="D19" s="23">
        <f t="shared" si="3"/>
        <v>25</v>
      </c>
      <c r="E19" s="46">
        <v>43801</v>
      </c>
      <c r="F19" s="46">
        <v>43860</v>
      </c>
      <c r="G19" s="11">
        <f t="shared" si="4"/>
        <v>60</v>
      </c>
      <c r="H19" s="10">
        <f>SUM(IF((F19-K19)&gt;365,365,F19-K19+1))</f>
        <v>8</v>
      </c>
      <c r="I19" s="21" t="s">
        <v>90</v>
      </c>
      <c r="J19" s="12" t="s">
        <v>263</v>
      </c>
      <c r="K19" s="47">
        <v>43853</v>
      </c>
      <c r="L19" s="14"/>
      <c r="M19" s="41">
        <v>25324000</v>
      </c>
    </row>
    <row r="20" spans="1:13" ht="60" customHeight="1" x14ac:dyDescent="0.3">
      <c r="A20" s="7">
        <v>14</v>
      </c>
      <c r="B20" s="8" t="s">
        <v>253</v>
      </c>
      <c r="C20" s="8" t="s">
        <v>254</v>
      </c>
      <c r="D20" s="23">
        <f t="shared" si="3"/>
        <v>50</v>
      </c>
      <c r="E20" s="46">
        <v>43838</v>
      </c>
      <c r="F20" s="46">
        <v>44017</v>
      </c>
      <c r="G20" s="11">
        <f t="shared" si="4"/>
        <v>180</v>
      </c>
      <c r="H20" s="10">
        <f>SUM(IF((F20-K20)&gt;365,365,F20-K20+1))</f>
        <v>13</v>
      </c>
      <c r="I20" s="21" t="s">
        <v>90</v>
      </c>
      <c r="J20" s="12" t="s">
        <v>260</v>
      </c>
      <c r="K20" s="47">
        <v>44005</v>
      </c>
      <c r="L20" s="14"/>
      <c r="M20" s="41">
        <v>50438000</v>
      </c>
    </row>
    <row r="21" spans="1:13" ht="60" customHeight="1" x14ac:dyDescent="0.3">
      <c r="A21" s="7">
        <v>15</v>
      </c>
      <c r="B21" s="8" t="s">
        <v>218</v>
      </c>
      <c r="C21" s="8" t="s">
        <v>226</v>
      </c>
      <c r="D21" s="23">
        <f t="shared" si="3"/>
        <v>25</v>
      </c>
      <c r="E21" s="46">
        <v>43887</v>
      </c>
      <c r="F21" s="46">
        <v>44165</v>
      </c>
      <c r="G21" s="11">
        <f t="shared" si="4"/>
        <v>279</v>
      </c>
      <c r="H21" s="10">
        <f>SUM(IF((F21-$D$4)&gt;365,365,F21-$D$4+1))</f>
        <v>39</v>
      </c>
      <c r="I21" s="21">
        <f t="shared" si="5"/>
        <v>0.3</v>
      </c>
      <c r="J21" s="12"/>
      <c r="L21" s="14"/>
      <c r="M21" s="41">
        <v>24772000</v>
      </c>
    </row>
    <row r="22" spans="1:13" ht="60" customHeight="1" x14ac:dyDescent="0.3">
      <c r="A22" s="7">
        <v>16</v>
      </c>
      <c r="B22" s="8" t="s">
        <v>219</v>
      </c>
      <c r="C22" s="8" t="s">
        <v>227</v>
      </c>
      <c r="D22" s="23">
        <f t="shared" si="3"/>
        <v>27</v>
      </c>
      <c r="E22" s="46">
        <v>43892</v>
      </c>
      <c r="F22" s="46">
        <v>44131</v>
      </c>
      <c r="G22" s="11">
        <f t="shared" si="4"/>
        <v>240</v>
      </c>
      <c r="H22" s="10">
        <f>SUM(IF((F22-K22)&gt;365,365,F22-K22+1))</f>
        <v>91</v>
      </c>
      <c r="I22" s="21">
        <f t="shared" si="5"/>
        <v>1</v>
      </c>
      <c r="J22" s="12" t="s">
        <v>230</v>
      </c>
      <c r="K22" s="47">
        <v>44041</v>
      </c>
      <c r="L22" s="14"/>
      <c r="M22" s="41">
        <v>26916300</v>
      </c>
    </row>
    <row r="23" spans="1:13" ht="60" customHeight="1" x14ac:dyDescent="0.3">
      <c r="A23" s="7">
        <v>17</v>
      </c>
      <c r="B23" s="8" t="s">
        <v>220</v>
      </c>
      <c r="C23" s="8" t="s">
        <v>227</v>
      </c>
      <c r="D23" s="23">
        <f t="shared" si="3"/>
        <v>113</v>
      </c>
      <c r="E23" s="46">
        <v>43935</v>
      </c>
      <c r="F23" s="46">
        <v>44174</v>
      </c>
      <c r="G23" s="11">
        <f t="shared" si="4"/>
        <v>240</v>
      </c>
      <c r="H23" s="10">
        <f>SUM(IF((F23-$D$4)&gt;365,365,F23-$D$4+1))</f>
        <v>48</v>
      </c>
      <c r="I23" s="21">
        <f t="shared" si="5"/>
        <v>2.2999999999999998</v>
      </c>
      <c r="J23" s="12"/>
      <c r="L23" s="14"/>
      <c r="M23" s="41">
        <v>112859400</v>
      </c>
    </row>
    <row r="24" spans="1:13" ht="60" customHeight="1" x14ac:dyDescent="0.3">
      <c r="A24" s="7">
        <v>18</v>
      </c>
      <c r="B24" s="8" t="s">
        <v>221</v>
      </c>
      <c r="C24" s="8" t="s">
        <v>228</v>
      </c>
      <c r="D24" s="23">
        <f t="shared" si="3"/>
        <v>55</v>
      </c>
      <c r="E24" s="46">
        <v>43983</v>
      </c>
      <c r="F24" s="46">
        <v>44162</v>
      </c>
      <c r="G24" s="11">
        <f t="shared" si="4"/>
        <v>180</v>
      </c>
      <c r="H24" s="10">
        <f>SUM(IF((F24-$D$4)&gt;365,365,F24-$D$4+1))</f>
        <v>36</v>
      </c>
      <c r="I24" s="21">
        <f t="shared" si="5"/>
        <v>1.1000000000000001</v>
      </c>
      <c r="J24" s="12"/>
      <c r="L24" s="14"/>
      <c r="M24" s="41">
        <v>55000000</v>
      </c>
    </row>
    <row r="25" spans="1:13" ht="60" customHeight="1" x14ac:dyDescent="0.3">
      <c r="A25" s="7">
        <v>19</v>
      </c>
      <c r="B25" s="8" t="s">
        <v>222</v>
      </c>
      <c r="C25" s="8" t="s">
        <v>229</v>
      </c>
      <c r="D25" s="23">
        <f t="shared" si="3"/>
        <v>839</v>
      </c>
      <c r="E25" s="46">
        <v>44083</v>
      </c>
      <c r="F25" s="46">
        <v>45177</v>
      </c>
      <c r="G25" s="11">
        <f t="shared" si="4"/>
        <v>1095</v>
      </c>
      <c r="H25" s="10">
        <f>SUM(IF((F25-$D$4)&gt;365,365,F25-$D$4+1))</f>
        <v>365</v>
      </c>
      <c r="I25" s="21">
        <f t="shared" si="5"/>
        <v>28</v>
      </c>
      <c r="J25" s="12"/>
      <c r="L25" s="14"/>
      <c r="M25" s="41">
        <v>838770000</v>
      </c>
    </row>
    <row r="26" spans="1:13" ht="41.25" customHeight="1" thickBot="1" x14ac:dyDescent="0.35">
      <c r="A26" s="52" t="s">
        <v>29</v>
      </c>
      <c r="B26" s="53"/>
      <c r="C26" s="15"/>
      <c r="D26" s="20"/>
      <c r="E26" s="16"/>
      <c r="F26" s="16"/>
      <c r="G26" s="16"/>
      <c r="H26" s="17"/>
      <c r="I26" s="22">
        <f>SUM(I7:I25)</f>
        <v>140.79999999999998</v>
      </c>
      <c r="J26" s="18" t="s">
        <v>267</v>
      </c>
    </row>
    <row r="27" spans="1:13" x14ac:dyDescent="0.3">
      <c r="D27" s="19"/>
    </row>
    <row r="28" spans="1:13" x14ac:dyDescent="0.3">
      <c r="D28" s="19"/>
    </row>
    <row r="29" spans="1:13" x14ac:dyDescent="0.3">
      <c r="D29" s="19"/>
    </row>
    <row r="30" spans="1:13" x14ac:dyDescent="0.3">
      <c r="D30" s="19"/>
    </row>
    <row r="31" spans="1:13" x14ac:dyDescent="0.3">
      <c r="D31" s="19"/>
    </row>
  </sheetData>
  <mergeCells count="10">
    <mergeCell ref="H5:H6"/>
    <mergeCell ref="I5:I6"/>
    <mergeCell ref="J5:J6"/>
    <mergeCell ref="A26:B26"/>
    <mergeCell ref="A2:B2"/>
    <mergeCell ref="A5:A6"/>
    <mergeCell ref="B5:B6"/>
    <mergeCell ref="C5:C6"/>
    <mergeCell ref="D5:D6"/>
    <mergeCell ref="E5:G5"/>
  </mergeCells>
  <phoneticPr fontId="18" type="noConversion"/>
  <pageMargins left="0.23622047244094491" right="0.23622047244094491" top="0.74803149606299213" bottom="0.74803149606299213" header="0.31496062992125984" footer="0.31496062992125984"/>
  <pageSetup paperSize="9"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2:M30"/>
  <sheetViews>
    <sheetView view="pageBreakPreview" topLeftCell="A16" zoomScale="85" zoomScaleNormal="100" zoomScaleSheetLayoutView="85" workbookViewId="0">
      <selection activeCell="J24" sqref="J24"/>
    </sheetView>
  </sheetViews>
  <sheetFormatPr defaultRowHeight="16.5" x14ac:dyDescent="0.3"/>
  <cols>
    <col min="1" max="1" width="6" style="3" customWidth="1"/>
    <col min="2" max="2" width="27.125" style="1" customWidth="1"/>
    <col min="3" max="3" width="10.375" style="1" customWidth="1"/>
    <col min="4" max="4" width="12.25" style="3" bestFit="1" customWidth="1"/>
    <col min="5" max="5" width="11.25" style="1" customWidth="1"/>
    <col min="6" max="6" width="11.75" style="1" customWidth="1"/>
    <col min="7" max="8" width="9.625" style="1" customWidth="1"/>
    <col min="9" max="9" width="14.375" style="1" customWidth="1"/>
    <col min="10" max="10" width="11.625" style="3" bestFit="1" customWidth="1"/>
    <col min="11" max="11" width="11.625" style="1" bestFit="1" customWidth="1"/>
    <col min="12" max="12" width="9" style="1"/>
    <col min="13" max="13" width="17.875" style="1" customWidth="1"/>
    <col min="14" max="16384" width="9" style="1"/>
  </cols>
  <sheetData>
    <row r="2" spans="1:13" ht="19.5" customHeight="1" x14ac:dyDescent="0.3">
      <c r="A2" s="54" t="s">
        <v>19</v>
      </c>
      <c r="B2" s="55"/>
      <c r="C2" s="4"/>
    </row>
    <row r="3" spans="1:13" ht="19.5" customHeight="1" x14ac:dyDescent="0.3">
      <c r="A3" s="5" t="s">
        <v>129</v>
      </c>
      <c r="B3" s="5"/>
      <c r="C3" s="5"/>
    </row>
    <row r="4" spans="1:13" ht="19.5" customHeight="1" thickBot="1" x14ac:dyDescent="0.35">
      <c r="A4" s="2" t="s">
        <v>20</v>
      </c>
      <c r="B4" s="2"/>
      <c r="C4" s="2"/>
      <c r="D4" s="6">
        <v>44127</v>
      </c>
    </row>
    <row r="5" spans="1:13" ht="30.75" customHeight="1" x14ac:dyDescent="0.3">
      <c r="A5" s="56" t="s">
        <v>21</v>
      </c>
      <c r="B5" s="58" t="s">
        <v>22</v>
      </c>
      <c r="C5" s="58" t="s">
        <v>23</v>
      </c>
      <c r="D5" s="48" t="s">
        <v>24</v>
      </c>
      <c r="E5" s="58" t="s">
        <v>13</v>
      </c>
      <c r="F5" s="58"/>
      <c r="G5" s="58"/>
      <c r="H5" s="48" t="s">
        <v>38</v>
      </c>
      <c r="I5" s="48" t="s">
        <v>25</v>
      </c>
      <c r="J5" s="50" t="s">
        <v>26</v>
      </c>
    </row>
    <row r="6" spans="1:13" ht="38.25" customHeight="1" thickBot="1" x14ac:dyDescent="0.35">
      <c r="A6" s="57"/>
      <c r="B6" s="59"/>
      <c r="C6" s="59"/>
      <c r="D6" s="49"/>
      <c r="E6" s="27" t="s">
        <v>27</v>
      </c>
      <c r="F6" s="27" t="s">
        <v>16</v>
      </c>
      <c r="G6" s="28" t="s">
        <v>37</v>
      </c>
      <c r="H6" s="49"/>
      <c r="I6" s="49"/>
      <c r="J6" s="51"/>
    </row>
    <row r="7" spans="1:13" ht="60" customHeight="1" x14ac:dyDescent="0.3">
      <c r="A7" s="7">
        <v>1</v>
      </c>
      <c r="B7" s="8" t="s">
        <v>130</v>
      </c>
      <c r="C7" s="8" t="s">
        <v>3</v>
      </c>
      <c r="D7" s="23">
        <f t="shared" ref="D7" si="0">ROUND(M7/1000000,0)</f>
        <v>840</v>
      </c>
      <c r="E7" s="9" t="s">
        <v>144</v>
      </c>
      <c r="F7" s="9" t="s">
        <v>145</v>
      </c>
      <c r="G7" s="11">
        <f t="shared" ref="G7:G22" si="1">SUM(F7-E7)+1</f>
        <v>2242</v>
      </c>
      <c r="H7" s="10">
        <f>SUM(IF((F7-$D$4)&gt;365,365,F7-$D$4+1))</f>
        <v>365</v>
      </c>
      <c r="I7" s="21">
        <f t="shared" ref="I7:I20" si="2">ROUND((SUM((D7*(H7/G7)/10))),1)</f>
        <v>13.7</v>
      </c>
      <c r="J7" s="12"/>
      <c r="K7" s="35"/>
      <c r="L7" s="14"/>
      <c r="M7" s="36">
        <v>839676000</v>
      </c>
    </row>
    <row r="8" spans="1:13" ht="60" customHeight="1" x14ac:dyDescent="0.3">
      <c r="A8" s="7">
        <v>2</v>
      </c>
      <c r="B8" s="8" t="s">
        <v>131</v>
      </c>
      <c r="C8" s="8" t="s">
        <v>141</v>
      </c>
      <c r="D8" s="23">
        <f>ROUND(M8/1000000,0)</f>
        <v>660</v>
      </c>
      <c r="E8" s="9" t="s">
        <v>146</v>
      </c>
      <c r="F8" s="9" t="s">
        <v>147</v>
      </c>
      <c r="G8" s="11">
        <f t="shared" si="1"/>
        <v>2029</v>
      </c>
      <c r="H8" s="10">
        <f>SUM(IF((F8-$D$4)&gt;365,365,F8-$D$4+1))</f>
        <v>365</v>
      </c>
      <c r="I8" s="21">
        <f t="shared" si="2"/>
        <v>11.9</v>
      </c>
      <c r="J8" s="12"/>
      <c r="K8" s="35"/>
      <c r="L8" s="14"/>
      <c r="M8" s="36">
        <v>660289000</v>
      </c>
    </row>
    <row r="9" spans="1:13" ht="60" customHeight="1" x14ac:dyDescent="0.3">
      <c r="A9" s="7">
        <v>3</v>
      </c>
      <c r="B9" s="8" t="s">
        <v>132</v>
      </c>
      <c r="C9" s="8" t="s">
        <v>4</v>
      </c>
      <c r="D9" s="23">
        <f t="shared" ref="D9:D22" si="3">ROUND(M9/1000000,0)</f>
        <v>1009</v>
      </c>
      <c r="E9" s="9" t="s">
        <v>144</v>
      </c>
      <c r="F9" s="9" t="s">
        <v>148</v>
      </c>
      <c r="G9" s="11">
        <f t="shared" si="1"/>
        <v>2520</v>
      </c>
      <c r="H9" s="10">
        <f t="shared" ref="H9:H20" si="4">SUM(IF((F9-$D$4)&gt;365,365,F9-$D$4+1))</f>
        <v>365</v>
      </c>
      <c r="I9" s="21">
        <f t="shared" si="2"/>
        <v>14.6</v>
      </c>
      <c r="J9" s="12"/>
      <c r="K9" s="35"/>
      <c r="L9" s="14"/>
      <c r="M9" s="36">
        <v>1009300000</v>
      </c>
    </row>
    <row r="10" spans="1:13" ht="60" customHeight="1" x14ac:dyDescent="0.3">
      <c r="A10" s="7">
        <v>4</v>
      </c>
      <c r="B10" s="8" t="s">
        <v>133</v>
      </c>
      <c r="C10" s="8" t="s">
        <v>4</v>
      </c>
      <c r="D10" s="23">
        <f t="shared" si="3"/>
        <v>1843</v>
      </c>
      <c r="E10" s="9" t="s">
        <v>34</v>
      </c>
      <c r="F10" s="9" t="s">
        <v>149</v>
      </c>
      <c r="G10" s="11">
        <f t="shared" si="1"/>
        <v>3600</v>
      </c>
      <c r="H10" s="10">
        <f t="shared" si="4"/>
        <v>365</v>
      </c>
      <c r="I10" s="21">
        <f t="shared" si="2"/>
        <v>18.7</v>
      </c>
      <c r="J10" s="12"/>
      <c r="K10" s="35"/>
      <c r="L10" s="14"/>
      <c r="M10" s="36">
        <v>1843100000</v>
      </c>
    </row>
    <row r="11" spans="1:13" ht="60" customHeight="1" x14ac:dyDescent="0.3">
      <c r="A11" s="7">
        <v>5</v>
      </c>
      <c r="B11" s="8" t="s">
        <v>134</v>
      </c>
      <c r="C11" s="8" t="s">
        <v>1</v>
      </c>
      <c r="D11" s="23">
        <f t="shared" si="3"/>
        <v>1242</v>
      </c>
      <c r="E11" s="9" t="s">
        <v>150</v>
      </c>
      <c r="F11" s="9" t="s">
        <v>151</v>
      </c>
      <c r="G11" s="11">
        <f t="shared" si="1"/>
        <v>2880</v>
      </c>
      <c r="H11" s="10">
        <f t="shared" si="4"/>
        <v>365</v>
      </c>
      <c r="I11" s="21">
        <f t="shared" si="2"/>
        <v>15.7</v>
      </c>
      <c r="J11" s="12"/>
      <c r="K11" s="35"/>
      <c r="L11" s="14"/>
      <c r="M11" s="36">
        <v>1241900000</v>
      </c>
    </row>
    <row r="12" spans="1:13" ht="60" customHeight="1" x14ac:dyDescent="0.3">
      <c r="A12" s="7">
        <v>6</v>
      </c>
      <c r="B12" s="8" t="s">
        <v>41</v>
      </c>
      <c r="C12" s="8" t="s">
        <v>35</v>
      </c>
      <c r="D12" s="23">
        <f t="shared" si="3"/>
        <v>424</v>
      </c>
      <c r="E12" s="9" t="s">
        <v>31</v>
      </c>
      <c r="F12" s="9" t="s">
        <v>59</v>
      </c>
      <c r="G12" s="11">
        <f t="shared" si="1"/>
        <v>1293</v>
      </c>
      <c r="H12" s="10">
        <f t="shared" si="4"/>
        <v>44</v>
      </c>
      <c r="I12" s="21">
        <f t="shared" si="2"/>
        <v>1.4</v>
      </c>
      <c r="J12" s="12"/>
      <c r="K12" s="35"/>
      <c r="L12" s="14"/>
      <c r="M12" s="36">
        <v>424200000</v>
      </c>
    </row>
    <row r="13" spans="1:13" ht="60" customHeight="1" x14ac:dyDescent="0.3">
      <c r="A13" s="7">
        <v>7</v>
      </c>
      <c r="B13" s="8" t="s">
        <v>135</v>
      </c>
      <c r="C13" s="8" t="s">
        <v>2</v>
      </c>
      <c r="D13" s="23">
        <f t="shared" si="3"/>
        <v>1508</v>
      </c>
      <c r="E13" s="9" t="s">
        <v>152</v>
      </c>
      <c r="F13" s="9" t="s">
        <v>153</v>
      </c>
      <c r="G13" s="11">
        <f t="shared" si="1"/>
        <v>2812</v>
      </c>
      <c r="H13" s="10">
        <f t="shared" si="4"/>
        <v>253</v>
      </c>
      <c r="I13" s="21">
        <f t="shared" si="2"/>
        <v>13.6</v>
      </c>
      <c r="J13" s="12"/>
      <c r="K13" s="35"/>
      <c r="L13" s="14"/>
      <c r="M13" s="36">
        <v>1507900000</v>
      </c>
    </row>
    <row r="14" spans="1:13" ht="60" customHeight="1" x14ac:dyDescent="0.3">
      <c r="A14" s="7">
        <v>8</v>
      </c>
      <c r="B14" s="8" t="s">
        <v>136</v>
      </c>
      <c r="C14" s="8" t="s">
        <v>8</v>
      </c>
      <c r="D14" s="23">
        <f t="shared" si="3"/>
        <v>542</v>
      </c>
      <c r="E14" s="9" t="s">
        <v>154</v>
      </c>
      <c r="F14" s="9" t="s">
        <v>155</v>
      </c>
      <c r="G14" s="11">
        <f t="shared" si="1"/>
        <v>2191</v>
      </c>
      <c r="H14" s="10">
        <f t="shared" si="4"/>
        <v>365</v>
      </c>
      <c r="I14" s="21">
        <f t="shared" si="2"/>
        <v>9</v>
      </c>
      <c r="J14" s="12"/>
      <c r="K14" s="35"/>
      <c r="L14" s="14"/>
      <c r="M14" s="36">
        <v>542000000</v>
      </c>
    </row>
    <row r="15" spans="1:13" ht="60" customHeight="1" x14ac:dyDescent="0.3">
      <c r="A15" s="7">
        <v>9</v>
      </c>
      <c r="B15" s="8" t="s">
        <v>98</v>
      </c>
      <c r="C15" s="8" t="s">
        <v>10</v>
      </c>
      <c r="D15" s="23">
        <f t="shared" si="3"/>
        <v>1915</v>
      </c>
      <c r="E15" s="9" t="s">
        <v>117</v>
      </c>
      <c r="F15" s="9" t="s">
        <v>118</v>
      </c>
      <c r="G15" s="11">
        <f t="shared" si="1"/>
        <v>3600</v>
      </c>
      <c r="H15" s="10">
        <f t="shared" si="4"/>
        <v>365</v>
      </c>
      <c r="I15" s="21">
        <f t="shared" si="2"/>
        <v>19.399999999999999</v>
      </c>
      <c r="J15" s="12"/>
      <c r="K15" s="35"/>
      <c r="L15" s="14"/>
      <c r="M15" s="36">
        <v>1914800000</v>
      </c>
    </row>
    <row r="16" spans="1:13" ht="60" customHeight="1" x14ac:dyDescent="0.3">
      <c r="A16" s="7">
        <v>10</v>
      </c>
      <c r="B16" s="8" t="s">
        <v>137</v>
      </c>
      <c r="C16" s="8" t="s">
        <v>142</v>
      </c>
      <c r="D16" s="23">
        <f t="shared" si="3"/>
        <v>939</v>
      </c>
      <c r="E16" s="9" t="s">
        <v>156</v>
      </c>
      <c r="F16" s="9" t="s">
        <v>157</v>
      </c>
      <c r="G16" s="11">
        <f t="shared" si="1"/>
        <v>914</v>
      </c>
      <c r="H16" s="10">
        <f t="shared" si="4"/>
        <v>98</v>
      </c>
      <c r="I16" s="21">
        <f t="shared" si="2"/>
        <v>10.1</v>
      </c>
      <c r="J16" s="12"/>
      <c r="K16" s="35"/>
      <c r="L16" s="14"/>
      <c r="M16" s="36">
        <v>939200000</v>
      </c>
    </row>
    <row r="17" spans="1:13" ht="60" customHeight="1" x14ac:dyDescent="0.3">
      <c r="A17" s="7">
        <v>11</v>
      </c>
      <c r="B17" s="8" t="s">
        <v>138</v>
      </c>
      <c r="C17" s="8" t="s">
        <v>5</v>
      </c>
      <c r="D17" s="23">
        <f t="shared" si="3"/>
        <v>2336</v>
      </c>
      <c r="E17" s="9" t="s">
        <v>158</v>
      </c>
      <c r="F17" s="9" t="s">
        <v>69</v>
      </c>
      <c r="G17" s="11">
        <f t="shared" si="1"/>
        <v>2956</v>
      </c>
      <c r="H17" s="10">
        <f t="shared" si="4"/>
        <v>70</v>
      </c>
      <c r="I17" s="21">
        <f t="shared" si="2"/>
        <v>5.5</v>
      </c>
      <c r="J17" s="12"/>
      <c r="K17" s="35"/>
      <c r="L17" s="14"/>
      <c r="M17" s="36">
        <v>2335800000</v>
      </c>
    </row>
    <row r="18" spans="1:13" ht="60" customHeight="1" x14ac:dyDescent="0.3">
      <c r="A18" s="7">
        <v>12</v>
      </c>
      <c r="B18" s="8" t="s">
        <v>139</v>
      </c>
      <c r="C18" s="8" t="s">
        <v>9</v>
      </c>
      <c r="D18" s="23">
        <f t="shared" si="3"/>
        <v>411</v>
      </c>
      <c r="E18" s="9" t="s">
        <v>159</v>
      </c>
      <c r="F18" s="9" t="s">
        <v>160</v>
      </c>
      <c r="G18" s="11">
        <f t="shared" si="1"/>
        <v>1280</v>
      </c>
      <c r="H18" s="10">
        <f t="shared" si="4"/>
        <v>365</v>
      </c>
      <c r="I18" s="21">
        <f t="shared" si="2"/>
        <v>11.7</v>
      </c>
      <c r="J18" s="12"/>
      <c r="K18" s="35"/>
      <c r="L18" s="14"/>
      <c r="M18" s="36">
        <v>411187000</v>
      </c>
    </row>
    <row r="19" spans="1:13" ht="60" customHeight="1" x14ac:dyDescent="0.3">
      <c r="A19" s="7">
        <v>13</v>
      </c>
      <c r="B19" s="8" t="s">
        <v>103</v>
      </c>
      <c r="C19" s="8" t="s">
        <v>9</v>
      </c>
      <c r="D19" s="23">
        <f t="shared" si="3"/>
        <v>455</v>
      </c>
      <c r="E19" s="9" t="s">
        <v>36</v>
      </c>
      <c r="F19" s="9" t="s">
        <v>126</v>
      </c>
      <c r="G19" s="11">
        <f t="shared" si="1"/>
        <v>2223</v>
      </c>
      <c r="H19" s="10">
        <f t="shared" si="4"/>
        <v>119</v>
      </c>
      <c r="I19" s="21">
        <f t="shared" si="2"/>
        <v>2.4</v>
      </c>
      <c r="J19" s="12"/>
      <c r="K19" s="35"/>
      <c r="L19" s="14"/>
      <c r="M19" s="36">
        <v>454700000</v>
      </c>
    </row>
    <row r="20" spans="1:13" ht="60" customHeight="1" x14ac:dyDescent="0.3">
      <c r="A20" s="7">
        <v>14</v>
      </c>
      <c r="B20" s="8" t="s">
        <v>104</v>
      </c>
      <c r="C20" s="8" t="s">
        <v>33</v>
      </c>
      <c r="D20" s="23">
        <f t="shared" si="3"/>
        <v>456</v>
      </c>
      <c r="E20" s="9" t="s">
        <v>127</v>
      </c>
      <c r="F20" s="9" t="s">
        <v>69</v>
      </c>
      <c r="G20" s="11">
        <f t="shared" si="1"/>
        <v>3040</v>
      </c>
      <c r="H20" s="10">
        <f t="shared" si="4"/>
        <v>70</v>
      </c>
      <c r="I20" s="21">
        <f t="shared" si="2"/>
        <v>1.1000000000000001</v>
      </c>
      <c r="J20" s="12"/>
      <c r="K20" s="35"/>
      <c r="L20" s="14"/>
      <c r="M20" s="36">
        <v>456038000</v>
      </c>
    </row>
    <row r="21" spans="1:13" ht="60" customHeight="1" x14ac:dyDescent="0.3">
      <c r="A21" s="7">
        <v>15</v>
      </c>
      <c r="B21" s="8" t="s">
        <v>140</v>
      </c>
      <c r="C21" s="8" t="s">
        <v>143</v>
      </c>
      <c r="D21" s="23">
        <f t="shared" si="3"/>
        <v>528</v>
      </c>
      <c r="E21" s="9" t="s">
        <v>161</v>
      </c>
      <c r="F21" s="9" t="s">
        <v>162</v>
      </c>
      <c r="G21" s="11">
        <f t="shared" si="1"/>
        <v>720</v>
      </c>
      <c r="H21" s="10">
        <f>SUM(IF((F21-K21)&gt;365,365,F21-K21+1))</f>
        <v>41</v>
      </c>
      <c r="I21" s="21" t="s">
        <v>128</v>
      </c>
      <c r="J21" s="12" t="s">
        <v>164</v>
      </c>
      <c r="K21" s="35" t="s">
        <v>163</v>
      </c>
      <c r="L21" s="14"/>
      <c r="M21" s="36">
        <v>527960000</v>
      </c>
    </row>
    <row r="22" spans="1:13" ht="60" customHeight="1" x14ac:dyDescent="0.3">
      <c r="A22" s="7">
        <v>16</v>
      </c>
      <c r="B22" s="8" t="s">
        <v>51</v>
      </c>
      <c r="C22" s="8" t="s">
        <v>9</v>
      </c>
      <c r="D22" s="23">
        <f t="shared" si="3"/>
        <v>397</v>
      </c>
      <c r="E22" s="9" t="s">
        <v>78</v>
      </c>
      <c r="F22" s="9" t="s">
        <v>79</v>
      </c>
      <c r="G22" s="11">
        <f t="shared" si="1"/>
        <v>546</v>
      </c>
      <c r="H22" s="10">
        <f>SUM(IF((F22-K22)&gt;365,365,F22-K22+1))</f>
        <v>365</v>
      </c>
      <c r="I22" s="21" t="s">
        <v>128</v>
      </c>
      <c r="J22" s="12" t="s">
        <v>165</v>
      </c>
      <c r="K22" s="40" t="s">
        <v>84</v>
      </c>
      <c r="L22" s="14"/>
      <c r="M22" s="41">
        <v>397287000</v>
      </c>
    </row>
    <row r="23" spans="1:13" s="38" customFormat="1" ht="60" customHeight="1" x14ac:dyDescent="0.3">
      <c r="A23" s="7">
        <v>17</v>
      </c>
      <c r="B23" s="8" t="s">
        <v>191</v>
      </c>
      <c r="C23" s="8" t="s">
        <v>192</v>
      </c>
      <c r="D23" s="23">
        <f>ROUND(M23/1000000,0)</f>
        <v>782</v>
      </c>
      <c r="E23" s="9" t="s">
        <v>193</v>
      </c>
      <c r="F23" s="9" t="s">
        <v>194</v>
      </c>
      <c r="G23" s="11">
        <f>SUM(F23-E23)+1</f>
        <v>4410</v>
      </c>
      <c r="H23" s="10">
        <f>SUM(IF((F23-$D$4)&gt;365,365,F23-$D$4+1))</f>
        <v>365</v>
      </c>
      <c r="I23" s="21" t="s">
        <v>195</v>
      </c>
      <c r="J23" s="12" t="s">
        <v>196</v>
      </c>
      <c r="K23" s="40"/>
      <c r="L23" s="14"/>
      <c r="M23" s="41">
        <v>781665000</v>
      </c>
    </row>
    <row r="24" spans="1:13" s="38" customFormat="1" ht="60" customHeight="1" x14ac:dyDescent="0.3">
      <c r="A24" s="7">
        <v>18</v>
      </c>
      <c r="B24" s="8" t="s">
        <v>197</v>
      </c>
      <c r="C24" s="8" t="s">
        <v>198</v>
      </c>
      <c r="D24" s="23">
        <f>ROUND(M24/1000000,0)</f>
        <v>914</v>
      </c>
      <c r="E24" s="9" t="s">
        <v>199</v>
      </c>
      <c r="F24" s="9" t="s">
        <v>200</v>
      </c>
      <c r="G24" s="11">
        <f>SUM(F24-E24)+1</f>
        <v>3240</v>
      </c>
      <c r="H24" s="10">
        <f>SUM(IF((F24-$D$4)&gt;365,365,F24-$D$4+1))</f>
        <v>365</v>
      </c>
      <c r="I24" s="21" t="s">
        <v>195</v>
      </c>
      <c r="J24" s="12" t="s">
        <v>196</v>
      </c>
      <c r="K24" s="40"/>
      <c r="L24" s="14"/>
      <c r="M24" s="41">
        <v>914000000</v>
      </c>
    </row>
    <row r="25" spans="1:13" ht="41.25" customHeight="1" thickBot="1" x14ac:dyDescent="0.35">
      <c r="A25" s="52" t="s">
        <v>29</v>
      </c>
      <c r="B25" s="53"/>
      <c r="C25" s="15"/>
      <c r="D25" s="20"/>
      <c r="E25" s="16"/>
      <c r="F25" s="16"/>
      <c r="G25" s="16"/>
      <c r="H25" s="17"/>
      <c r="I25" s="22">
        <f>SUM(I7:I24)</f>
        <v>148.79999999999998</v>
      </c>
      <c r="J25" s="18" t="s">
        <v>268</v>
      </c>
    </row>
    <row r="26" spans="1:13" x14ac:dyDescent="0.3">
      <c r="D26" s="19"/>
    </row>
    <row r="27" spans="1:13" x14ac:dyDescent="0.3">
      <c r="D27" s="19"/>
    </row>
    <row r="28" spans="1:13" x14ac:dyDescent="0.3">
      <c r="D28" s="19"/>
    </row>
    <row r="29" spans="1:13" x14ac:dyDescent="0.3">
      <c r="D29" s="19"/>
    </row>
    <row r="30" spans="1:13" x14ac:dyDescent="0.3">
      <c r="D30" s="19"/>
    </row>
  </sheetData>
  <mergeCells count="10">
    <mergeCell ref="H5:H6"/>
    <mergeCell ref="I5:I6"/>
    <mergeCell ref="J5:J6"/>
    <mergeCell ref="A25:B25"/>
    <mergeCell ref="E5:G5"/>
    <mergeCell ref="A2:B2"/>
    <mergeCell ref="A5:A6"/>
    <mergeCell ref="B5:B6"/>
    <mergeCell ref="C5:C6"/>
    <mergeCell ref="D5:D6"/>
  </mergeCells>
  <phoneticPr fontId="18" type="noConversion"/>
  <pageMargins left="0.23622047244094491" right="0.23622047244094491" top="0.74803149606299213" bottom="0.74803149606299213" header="0.31496062992125984" footer="0.31496062992125984"/>
  <pageSetup paperSize="9" scale="73"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2:M30"/>
  <sheetViews>
    <sheetView tabSelected="1" view="pageBreakPreview" topLeftCell="A16" zoomScale="85" zoomScaleNormal="100" zoomScaleSheetLayoutView="85" workbookViewId="0">
      <selection activeCell="C21" sqref="C21"/>
    </sheetView>
  </sheetViews>
  <sheetFormatPr defaultRowHeight="16.5" x14ac:dyDescent="0.3"/>
  <cols>
    <col min="1" max="1" width="6" style="3" customWidth="1"/>
    <col min="2" max="2" width="27.125" style="34" customWidth="1"/>
    <col min="3" max="3" width="10.375" style="34" customWidth="1"/>
    <col min="4" max="4" width="12.25" style="3" bestFit="1" customWidth="1"/>
    <col min="5" max="5" width="11.25" style="34" customWidth="1"/>
    <col min="6" max="6" width="11.75" style="34" customWidth="1"/>
    <col min="7" max="8" width="9.625" style="34" customWidth="1"/>
    <col min="9" max="9" width="14.375" style="34" customWidth="1"/>
    <col min="10" max="10" width="11.625" style="3" bestFit="1" customWidth="1"/>
    <col min="11" max="11" width="11.625" style="34" bestFit="1" customWidth="1"/>
    <col min="12" max="12" width="9" style="34"/>
    <col min="13" max="13" width="17.875" style="34" customWidth="1"/>
    <col min="14" max="16384" width="9" style="34"/>
  </cols>
  <sheetData>
    <row r="2" spans="1:13" ht="19.5" customHeight="1" x14ac:dyDescent="0.3">
      <c r="A2" s="54" t="s">
        <v>19</v>
      </c>
      <c r="B2" s="55"/>
      <c r="C2" s="26"/>
    </row>
    <row r="3" spans="1:13" ht="19.5" customHeight="1" x14ac:dyDescent="0.3">
      <c r="A3" s="5" t="s">
        <v>166</v>
      </c>
      <c r="B3" s="5"/>
      <c r="C3" s="5"/>
    </row>
    <row r="4" spans="1:13" ht="19.5" customHeight="1" thickBot="1" x14ac:dyDescent="0.35">
      <c r="A4" s="2" t="s">
        <v>20</v>
      </c>
      <c r="B4" s="2"/>
      <c r="C4" s="2"/>
      <c r="D4" s="6">
        <v>44127</v>
      </c>
    </row>
    <row r="5" spans="1:13" ht="30.75" customHeight="1" x14ac:dyDescent="0.3">
      <c r="A5" s="56" t="s">
        <v>21</v>
      </c>
      <c r="B5" s="58" t="s">
        <v>22</v>
      </c>
      <c r="C5" s="58" t="s">
        <v>12</v>
      </c>
      <c r="D5" s="48" t="s">
        <v>24</v>
      </c>
      <c r="E5" s="58" t="s">
        <v>13</v>
      </c>
      <c r="F5" s="58"/>
      <c r="G5" s="58"/>
      <c r="H5" s="48" t="s">
        <v>38</v>
      </c>
      <c r="I5" s="48" t="s">
        <v>25</v>
      </c>
      <c r="J5" s="50" t="s">
        <v>14</v>
      </c>
    </row>
    <row r="6" spans="1:13" ht="38.25" customHeight="1" thickBot="1" x14ac:dyDescent="0.35">
      <c r="A6" s="57"/>
      <c r="B6" s="59"/>
      <c r="C6" s="59"/>
      <c r="D6" s="49"/>
      <c r="E6" s="27" t="s">
        <v>15</v>
      </c>
      <c r="F6" s="27" t="s">
        <v>16</v>
      </c>
      <c r="G6" s="28" t="s">
        <v>37</v>
      </c>
      <c r="H6" s="49"/>
      <c r="I6" s="49"/>
      <c r="J6" s="51"/>
    </row>
    <row r="7" spans="1:13" ht="60" customHeight="1" x14ac:dyDescent="0.3">
      <c r="A7" s="7">
        <v>1</v>
      </c>
      <c r="B7" s="8" t="s">
        <v>167</v>
      </c>
      <c r="C7" s="8" t="s">
        <v>174</v>
      </c>
      <c r="D7" s="23">
        <f t="shared" ref="D7" si="0">ROUND(M7/1000000,0)</f>
        <v>1123</v>
      </c>
      <c r="E7" s="9" t="s">
        <v>178</v>
      </c>
      <c r="F7" s="9" t="s">
        <v>179</v>
      </c>
      <c r="G7" s="11">
        <f t="shared" ref="G7:G10" si="1">SUM(F7-E7)+1</f>
        <v>3806</v>
      </c>
      <c r="H7" s="10">
        <f>SUM(IF((F7-$D$4)&gt;365,365,F7-$D$4+1))</f>
        <v>365</v>
      </c>
      <c r="I7" s="21">
        <f t="shared" ref="I7:I10" si="2">ROUND((SUM((D7*(H7/G7)/10))),1)</f>
        <v>10.8</v>
      </c>
      <c r="J7" s="12"/>
      <c r="K7" s="13"/>
      <c r="L7" s="14"/>
      <c r="M7" s="37">
        <v>1122600000</v>
      </c>
    </row>
    <row r="8" spans="1:13" ht="60" customHeight="1" x14ac:dyDescent="0.3">
      <c r="A8" s="7">
        <v>2</v>
      </c>
      <c r="B8" s="8" t="s">
        <v>168</v>
      </c>
      <c r="C8" s="8" t="s">
        <v>175</v>
      </c>
      <c r="D8" s="23">
        <f>ROUND(M8/1000000,0)</f>
        <v>320</v>
      </c>
      <c r="E8" s="9" t="s">
        <v>180</v>
      </c>
      <c r="F8" s="9" t="s">
        <v>181</v>
      </c>
      <c r="G8" s="11">
        <f t="shared" si="1"/>
        <v>1699</v>
      </c>
      <c r="H8" s="10">
        <f>SUM(IF((F8-$D$4)&gt;365,365,F8-$D$4+1))</f>
        <v>365</v>
      </c>
      <c r="I8" s="21">
        <f t="shared" si="2"/>
        <v>6.9</v>
      </c>
      <c r="J8" s="12"/>
      <c r="K8" s="13"/>
      <c r="L8" s="14"/>
      <c r="M8" s="37">
        <v>320140000</v>
      </c>
    </row>
    <row r="9" spans="1:13" ht="60" customHeight="1" x14ac:dyDescent="0.3">
      <c r="A9" s="7">
        <v>3</v>
      </c>
      <c r="B9" s="8" t="s">
        <v>169</v>
      </c>
      <c r="C9" s="8" t="s">
        <v>176</v>
      </c>
      <c r="D9" s="23">
        <f t="shared" ref="D9:D10" si="3">ROUND(M9/1000000,0)</f>
        <v>400</v>
      </c>
      <c r="E9" s="9" t="s">
        <v>182</v>
      </c>
      <c r="F9" s="9" t="s">
        <v>183</v>
      </c>
      <c r="G9" s="11">
        <f t="shared" si="1"/>
        <v>1095</v>
      </c>
      <c r="H9" s="10">
        <f t="shared" ref="H9:H10" si="4">SUM(IF((F9-$D$4)&gt;365,365,F9-$D$4+1))</f>
        <v>365</v>
      </c>
      <c r="I9" s="21">
        <f t="shared" si="2"/>
        <v>13.3</v>
      </c>
      <c r="J9" s="12"/>
      <c r="K9" s="13"/>
      <c r="L9" s="14"/>
      <c r="M9" s="37">
        <v>400000000</v>
      </c>
    </row>
    <row r="10" spans="1:13" ht="60" customHeight="1" x14ac:dyDescent="0.3">
      <c r="A10" s="7">
        <v>4</v>
      </c>
      <c r="B10" s="8" t="s">
        <v>134</v>
      </c>
      <c r="C10" s="8" t="s">
        <v>1</v>
      </c>
      <c r="D10" s="23">
        <f t="shared" si="3"/>
        <v>1242</v>
      </c>
      <c r="E10" s="9" t="s">
        <v>150</v>
      </c>
      <c r="F10" s="9" t="s">
        <v>151</v>
      </c>
      <c r="G10" s="11">
        <f t="shared" si="1"/>
        <v>2880</v>
      </c>
      <c r="H10" s="10">
        <f t="shared" si="4"/>
        <v>365</v>
      </c>
      <c r="I10" s="21">
        <f t="shared" si="2"/>
        <v>15.7</v>
      </c>
      <c r="J10" s="12"/>
      <c r="K10" s="13"/>
      <c r="L10" s="14"/>
      <c r="M10" s="37">
        <v>1241900000</v>
      </c>
    </row>
    <row r="11" spans="1:13" ht="60" customHeight="1" x14ac:dyDescent="0.3">
      <c r="A11" s="7">
        <v>5</v>
      </c>
      <c r="B11" s="8" t="s">
        <v>40</v>
      </c>
      <c r="C11" s="8" t="s">
        <v>52</v>
      </c>
      <c r="D11" s="23">
        <f t="shared" ref="D11:D24" si="5">ROUND(M11/1000000,0)</f>
        <v>1561</v>
      </c>
      <c r="E11" s="9" t="s">
        <v>57</v>
      </c>
      <c r="F11" s="9" t="s">
        <v>58</v>
      </c>
      <c r="G11" s="11">
        <f t="shared" ref="G11:G24" si="6">SUM(F11-E11)+1</f>
        <v>458</v>
      </c>
      <c r="H11" s="10">
        <f t="shared" ref="H11:H22" si="7">SUM(IF((F11-$D$4)&gt;365,365,F11-$D$4+1))</f>
        <v>92</v>
      </c>
      <c r="I11" s="21">
        <f t="shared" ref="I11:I22" si="8">ROUND((SUM((D11*(H11/G11)/10))),1)</f>
        <v>31.4</v>
      </c>
      <c r="J11" s="12"/>
      <c r="K11" s="13"/>
      <c r="L11" s="14"/>
      <c r="M11" s="37">
        <v>1561300000</v>
      </c>
    </row>
    <row r="12" spans="1:13" ht="60" customHeight="1" x14ac:dyDescent="0.3">
      <c r="A12" s="7">
        <v>6</v>
      </c>
      <c r="B12" s="8" t="s">
        <v>41</v>
      </c>
      <c r="C12" s="8" t="s">
        <v>35</v>
      </c>
      <c r="D12" s="23">
        <f t="shared" si="5"/>
        <v>424</v>
      </c>
      <c r="E12" s="9" t="s">
        <v>31</v>
      </c>
      <c r="F12" s="9" t="s">
        <v>59</v>
      </c>
      <c r="G12" s="11">
        <f t="shared" si="6"/>
        <v>1293</v>
      </c>
      <c r="H12" s="10">
        <f t="shared" si="7"/>
        <v>44</v>
      </c>
      <c r="I12" s="21">
        <f t="shared" si="8"/>
        <v>1.4</v>
      </c>
      <c r="J12" s="12"/>
      <c r="K12" s="13"/>
      <c r="L12" s="14"/>
      <c r="M12" s="37">
        <v>424200000</v>
      </c>
    </row>
    <row r="13" spans="1:13" ht="60" customHeight="1" x14ac:dyDescent="0.3">
      <c r="A13" s="7">
        <v>7</v>
      </c>
      <c r="B13" s="8" t="s">
        <v>170</v>
      </c>
      <c r="C13" s="8" t="s">
        <v>11</v>
      </c>
      <c r="D13" s="23">
        <f t="shared" si="5"/>
        <v>973</v>
      </c>
      <c r="E13" s="9" t="s">
        <v>184</v>
      </c>
      <c r="F13" s="9" t="s">
        <v>69</v>
      </c>
      <c r="G13" s="11">
        <f t="shared" si="6"/>
        <v>634</v>
      </c>
      <c r="H13" s="10">
        <f t="shared" si="7"/>
        <v>70</v>
      </c>
      <c r="I13" s="21">
        <f t="shared" si="8"/>
        <v>10.7</v>
      </c>
      <c r="J13" s="12"/>
      <c r="K13" s="13"/>
      <c r="L13" s="14"/>
      <c r="M13" s="37">
        <v>972972000</v>
      </c>
    </row>
    <row r="14" spans="1:13" ht="60" customHeight="1" x14ac:dyDescent="0.3">
      <c r="A14" s="7">
        <v>8</v>
      </c>
      <c r="B14" s="8" t="s">
        <v>42</v>
      </c>
      <c r="C14" s="8" t="s">
        <v>53</v>
      </c>
      <c r="D14" s="23">
        <f t="shared" si="5"/>
        <v>1519</v>
      </c>
      <c r="E14" s="9" t="s">
        <v>60</v>
      </c>
      <c r="F14" s="9" t="s">
        <v>61</v>
      </c>
      <c r="G14" s="11">
        <f t="shared" si="6"/>
        <v>4380</v>
      </c>
      <c r="H14" s="10">
        <f t="shared" si="7"/>
        <v>365</v>
      </c>
      <c r="I14" s="21">
        <f t="shared" si="8"/>
        <v>12.7</v>
      </c>
      <c r="J14" s="12"/>
      <c r="K14" s="13"/>
      <c r="L14" s="14"/>
      <c r="M14" s="37">
        <v>1518880000</v>
      </c>
    </row>
    <row r="15" spans="1:13" ht="60" customHeight="1" x14ac:dyDescent="0.3">
      <c r="A15" s="7">
        <v>9</v>
      </c>
      <c r="B15" s="8" t="s">
        <v>171</v>
      </c>
      <c r="C15" s="8" t="s">
        <v>177</v>
      </c>
      <c r="D15" s="23">
        <f t="shared" si="5"/>
        <v>490</v>
      </c>
      <c r="E15" s="9" t="s">
        <v>185</v>
      </c>
      <c r="F15" s="9" t="s">
        <v>186</v>
      </c>
      <c r="G15" s="11">
        <f t="shared" si="6"/>
        <v>910</v>
      </c>
      <c r="H15" s="10">
        <f t="shared" si="7"/>
        <v>365</v>
      </c>
      <c r="I15" s="21">
        <f t="shared" si="8"/>
        <v>19.7</v>
      </c>
      <c r="J15" s="12"/>
      <c r="K15" s="13"/>
      <c r="L15" s="14"/>
      <c r="M15" s="37">
        <v>490000000</v>
      </c>
    </row>
    <row r="16" spans="1:13" ht="60" customHeight="1" x14ac:dyDescent="0.3">
      <c r="A16" s="7">
        <v>10</v>
      </c>
      <c r="B16" s="8" t="s">
        <v>136</v>
      </c>
      <c r="C16" s="8" t="s">
        <v>8</v>
      </c>
      <c r="D16" s="23">
        <f t="shared" si="5"/>
        <v>542</v>
      </c>
      <c r="E16" s="9" t="s">
        <v>154</v>
      </c>
      <c r="F16" s="9" t="s">
        <v>155</v>
      </c>
      <c r="G16" s="11">
        <f t="shared" si="6"/>
        <v>2191</v>
      </c>
      <c r="H16" s="10">
        <f t="shared" si="7"/>
        <v>365</v>
      </c>
      <c r="I16" s="21">
        <f t="shared" si="8"/>
        <v>9</v>
      </c>
      <c r="J16" s="12"/>
      <c r="K16" s="13"/>
      <c r="L16" s="14"/>
      <c r="M16" s="37">
        <v>542000000</v>
      </c>
    </row>
    <row r="17" spans="1:13" ht="60" customHeight="1" x14ac:dyDescent="0.3">
      <c r="A17" s="7">
        <v>11</v>
      </c>
      <c r="B17" s="8" t="s">
        <v>99</v>
      </c>
      <c r="C17" s="8" t="s">
        <v>10</v>
      </c>
      <c r="D17" s="23">
        <f t="shared" si="5"/>
        <v>2646</v>
      </c>
      <c r="E17" s="9" t="s">
        <v>119</v>
      </c>
      <c r="F17" s="9" t="s">
        <v>120</v>
      </c>
      <c r="G17" s="11">
        <f t="shared" si="6"/>
        <v>3600</v>
      </c>
      <c r="H17" s="10">
        <f t="shared" si="7"/>
        <v>365</v>
      </c>
      <c r="I17" s="21">
        <f t="shared" si="8"/>
        <v>26.8</v>
      </c>
      <c r="J17" s="12"/>
      <c r="K17" s="13"/>
      <c r="L17" s="14"/>
      <c r="M17" s="37">
        <v>2645610000</v>
      </c>
    </row>
    <row r="18" spans="1:13" ht="60" customHeight="1" x14ac:dyDescent="0.3">
      <c r="A18" s="7">
        <v>12</v>
      </c>
      <c r="B18" s="8" t="s">
        <v>101</v>
      </c>
      <c r="C18" s="8" t="s">
        <v>0</v>
      </c>
      <c r="D18" s="23">
        <f t="shared" si="5"/>
        <v>1064</v>
      </c>
      <c r="E18" s="9" t="s">
        <v>28</v>
      </c>
      <c r="F18" s="9" t="s">
        <v>123</v>
      </c>
      <c r="G18" s="11">
        <f t="shared" si="6"/>
        <v>2555</v>
      </c>
      <c r="H18" s="10">
        <f t="shared" si="7"/>
        <v>365</v>
      </c>
      <c r="I18" s="21">
        <f t="shared" si="8"/>
        <v>15.2</v>
      </c>
      <c r="J18" s="12"/>
      <c r="K18" s="13"/>
      <c r="L18" s="14"/>
      <c r="M18" s="37">
        <v>1063600000</v>
      </c>
    </row>
    <row r="19" spans="1:13" ht="60" customHeight="1" x14ac:dyDescent="0.3">
      <c r="A19" s="7">
        <v>13</v>
      </c>
      <c r="B19" s="8" t="s">
        <v>45</v>
      </c>
      <c r="C19" s="8" t="s">
        <v>54</v>
      </c>
      <c r="D19" s="23">
        <f t="shared" si="5"/>
        <v>803</v>
      </c>
      <c r="E19" s="9" t="s">
        <v>66</v>
      </c>
      <c r="F19" s="9" t="s">
        <v>67</v>
      </c>
      <c r="G19" s="11">
        <f t="shared" si="6"/>
        <v>1096</v>
      </c>
      <c r="H19" s="10">
        <f t="shared" si="7"/>
        <v>365</v>
      </c>
      <c r="I19" s="21">
        <f t="shared" si="8"/>
        <v>26.7</v>
      </c>
      <c r="J19" s="12"/>
      <c r="K19" s="13"/>
      <c r="L19" s="14"/>
      <c r="M19" s="37">
        <v>803000000</v>
      </c>
    </row>
    <row r="20" spans="1:13" ht="60" customHeight="1" x14ac:dyDescent="0.3">
      <c r="A20" s="7">
        <v>14</v>
      </c>
      <c r="B20" s="8" t="s">
        <v>172</v>
      </c>
      <c r="C20" s="8" t="s">
        <v>9</v>
      </c>
      <c r="D20" s="23">
        <f t="shared" si="5"/>
        <v>230</v>
      </c>
      <c r="E20" s="9" t="s">
        <v>187</v>
      </c>
      <c r="F20" s="9" t="s">
        <v>188</v>
      </c>
      <c r="G20" s="11">
        <f t="shared" si="6"/>
        <v>547</v>
      </c>
      <c r="H20" s="10">
        <f t="shared" si="7"/>
        <v>158</v>
      </c>
      <c r="I20" s="21">
        <f t="shared" si="8"/>
        <v>6.6</v>
      </c>
      <c r="J20" s="12"/>
      <c r="K20" s="13"/>
      <c r="L20" s="14"/>
      <c r="M20" s="37">
        <v>230175000</v>
      </c>
    </row>
    <row r="21" spans="1:13" ht="60" customHeight="1" x14ac:dyDescent="0.3">
      <c r="A21" s="7">
        <v>15</v>
      </c>
      <c r="B21" s="8" t="s">
        <v>173</v>
      </c>
      <c r="C21" s="8" t="s">
        <v>9</v>
      </c>
      <c r="D21" s="23">
        <f t="shared" si="5"/>
        <v>335</v>
      </c>
      <c r="E21" s="9" t="s">
        <v>189</v>
      </c>
      <c r="F21" s="9" t="s">
        <v>190</v>
      </c>
      <c r="G21" s="11">
        <f t="shared" si="6"/>
        <v>1468</v>
      </c>
      <c r="H21" s="10">
        <f t="shared" si="7"/>
        <v>129</v>
      </c>
      <c r="I21" s="21">
        <f t="shared" si="8"/>
        <v>2.9</v>
      </c>
      <c r="J21" s="12"/>
      <c r="K21" s="13"/>
      <c r="L21" s="14"/>
      <c r="M21" s="37">
        <v>334580000</v>
      </c>
    </row>
    <row r="22" spans="1:13" ht="60" customHeight="1" x14ac:dyDescent="0.3">
      <c r="A22" s="7">
        <v>16</v>
      </c>
      <c r="B22" s="8" t="s">
        <v>103</v>
      </c>
      <c r="C22" s="8" t="s">
        <v>9</v>
      </c>
      <c r="D22" s="23">
        <f t="shared" si="5"/>
        <v>455</v>
      </c>
      <c r="E22" s="9" t="s">
        <v>36</v>
      </c>
      <c r="F22" s="9" t="s">
        <v>126</v>
      </c>
      <c r="G22" s="11">
        <f t="shared" si="6"/>
        <v>2223</v>
      </c>
      <c r="H22" s="10">
        <f t="shared" si="7"/>
        <v>119</v>
      </c>
      <c r="I22" s="21">
        <f t="shared" si="8"/>
        <v>2.4</v>
      </c>
      <c r="J22" s="12"/>
      <c r="K22" s="13"/>
      <c r="L22" s="14"/>
      <c r="M22" s="37">
        <v>454700000</v>
      </c>
    </row>
    <row r="23" spans="1:13" ht="60" customHeight="1" x14ac:dyDescent="0.3">
      <c r="A23" s="7">
        <v>17</v>
      </c>
      <c r="B23" s="8" t="s">
        <v>50</v>
      </c>
      <c r="C23" s="8" t="s">
        <v>9</v>
      </c>
      <c r="D23" s="23">
        <f t="shared" si="5"/>
        <v>662</v>
      </c>
      <c r="E23" s="9" t="s">
        <v>76</v>
      </c>
      <c r="F23" s="9" t="s">
        <v>77</v>
      </c>
      <c r="G23" s="11">
        <f t="shared" si="6"/>
        <v>547</v>
      </c>
      <c r="H23" s="10">
        <f>SUM(IF((F23-K23)&gt;365,365,F23-K23+1))</f>
        <v>21</v>
      </c>
      <c r="I23" s="21" t="s">
        <v>90</v>
      </c>
      <c r="J23" s="12" t="s">
        <v>88</v>
      </c>
      <c r="K23" s="39" t="s">
        <v>83</v>
      </c>
      <c r="L23" s="14"/>
      <c r="M23" s="37">
        <v>662180000</v>
      </c>
    </row>
    <row r="24" spans="1:13" ht="60" customHeight="1" x14ac:dyDescent="0.3">
      <c r="A24" s="7">
        <v>18</v>
      </c>
      <c r="B24" s="8" t="s">
        <v>51</v>
      </c>
      <c r="C24" s="8" t="s">
        <v>9</v>
      </c>
      <c r="D24" s="23">
        <f t="shared" si="5"/>
        <v>397</v>
      </c>
      <c r="E24" s="9" t="s">
        <v>78</v>
      </c>
      <c r="F24" s="9" t="s">
        <v>79</v>
      </c>
      <c r="G24" s="11">
        <f t="shared" si="6"/>
        <v>546</v>
      </c>
      <c r="H24" s="10">
        <f>SUM(IF((F24-K24)&gt;365,365,F24-K24+1))</f>
        <v>365</v>
      </c>
      <c r="I24" s="21" t="s">
        <v>90</v>
      </c>
      <c r="J24" s="12" t="s">
        <v>89</v>
      </c>
      <c r="K24" s="39" t="s">
        <v>84</v>
      </c>
      <c r="L24" s="14"/>
      <c r="M24" s="37">
        <v>397287000</v>
      </c>
    </row>
    <row r="25" spans="1:13" ht="41.25" customHeight="1" thickBot="1" x14ac:dyDescent="0.35">
      <c r="A25" s="52" t="s">
        <v>29</v>
      </c>
      <c r="B25" s="53"/>
      <c r="C25" s="15"/>
      <c r="D25" s="20"/>
      <c r="E25" s="16"/>
      <c r="F25" s="16"/>
      <c r="G25" s="16"/>
      <c r="H25" s="17"/>
      <c r="I25" s="22">
        <f>SUM(I7:I24)</f>
        <v>212.20000000000002</v>
      </c>
      <c r="J25" s="18" t="s">
        <v>268</v>
      </c>
    </row>
    <row r="26" spans="1:13" x14ac:dyDescent="0.3">
      <c r="D26" s="19"/>
    </row>
    <row r="27" spans="1:13" x14ac:dyDescent="0.3">
      <c r="D27" s="19"/>
    </row>
    <row r="28" spans="1:13" x14ac:dyDescent="0.3">
      <c r="D28" s="19"/>
    </row>
    <row r="29" spans="1:13" x14ac:dyDescent="0.3">
      <c r="D29" s="19"/>
    </row>
    <row r="30" spans="1:13" x14ac:dyDescent="0.3">
      <c r="D30" s="19"/>
    </row>
  </sheetData>
  <mergeCells count="10">
    <mergeCell ref="H5:H6"/>
    <mergeCell ref="I5:I6"/>
    <mergeCell ref="J5:J6"/>
    <mergeCell ref="A25:B25"/>
    <mergeCell ref="A2:B2"/>
    <mergeCell ref="A5:A6"/>
    <mergeCell ref="B5:B6"/>
    <mergeCell ref="C5:C6"/>
    <mergeCell ref="D5:D6"/>
    <mergeCell ref="E5:G5"/>
  </mergeCells>
  <phoneticPr fontId="18" type="noConversion"/>
  <pageMargins left="0.23622047244094491" right="0.23622047244094491" top="0.74803149606299213" bottom="0.74803149606299213" header="0.31496062992125984" footer="0.31496062992125984"/>
  <pageSetup paperSize="9" scale="7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7</vt:i4>
      </vt:variant>
      <vt:variant>
        <vt:lpstr>이름이 지정된 범위</vt:lpstr>
      </vt:variant>
      <vt:variant>
        <vt:i4>14</vt:i4>
      </vt:variant>
    </vt:vector>
  </HeadingPairs>
  <TitlesOfParts>
    <vt:vector size="21" baseType="lpstr">
      <vt:lpstr>3.업무여유도-총괄(원종선)</vt:lpstr>
      <vt:lpstr>3.업무여유도-토양책임(전경열)</vt:lpstr>
      <vt:lpstr>3.업무여유도-수질책임(유병혁)</vt:lpstr>
      <vt:lpstr>3.업무여유도-소음책임(김상희)</vt:lpstr>
      <vt:lpstr>3.업무여유도-자연참여(신영섭)</vt:lpstr>
      <vt:lpstr>3.업무여유도-수질참여(정희영)</vt:lpstr>
      <vt:lpstr>3.업무여유도-소음참여(강병철)</vt:lpstr>
      <vt:lpstr>'3.업무여유도-소음참여(강병철)'!Print_Area</vt:lpstr>
      <vt:lpstr>'3.업무여유도-소음책임(김상희)'!Print_Area</vt:lpstr>
      <vt:lpstr>'3.업무여유도-수질참여(정희영)'!Print_Area</vt:lpstr>
      <vt:lpstr>'3.업무여유도-수질책임(유병혁)'!Print_Area</vt:lpstr>
      <vt:lpstr>'3.업무여유도-자연참여(신영섭)'!Print_Area</vt:lpstr>
      <vt:lpstr>'3.업무여유도-총괄(원종선)'!Print_Area</vt:lpstr>
      <vt:lpstr>'3.업무여유도-토양책임(전경열)'!Print_Area</vt:lpstr>
      <vt:lpstr>'3.업무여유도-소음참여(강병철)'!Print_Titles</vt:lpstr>
      <vt:lpstr>'3.업무여유도-소음책임(김상희)'!Print_Titles</vt:lpstr>
      <vt:lpstr>'3.업무여유도-수질참여(정희영)'!Print_Titles</vt:lpstr>
      <vt:lpstr>'3.업무여유도-수질책임(유병혁)'!Print_Titles</vt:lpstr>
      <vt:lpstr>'3.업무여유도-자연참여(신영섭)'!Print_Titles</vt:lpstr>
      <vt:lpstr>'3.업무여유도-총괄(원종선)'!Print_Titles</vt:lpstr>
      <vt:lpstr>'3.업무여유도-토양책임(전경열)'!Print_Titles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신준영</dc:creator>
  <cp:lastModifiedBy>신준영</cp:lastModifiedBy>
  <cp:lastPrinted>2020-11-09T02:16:37Z</cp:lastPrinted>
  <dcterms:created xsi:type="dcterms:W3CDTF">2020-03-17T13:16:13Z</dcterms:created>
  <dcterms:modified xsi:type="dcterms:W3CDTF">2020-11-09T05:27:46Z</dcterms:modified>
</cp:coreProperties>
</file>