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7235" windowHeight="11370" activeTab="1"/>
  </bookViews>
  <sheets>
    <sheet name="총괄(임채권)" sheetId="5" r:id="rId1"/>
    <sheet name="대기책임(박을주)" sheetId="6" r:id="rId2"/>
    <sheet name="수질책임(이광필)" sheetId="9" r:id="rId3"/>
    <sheet name="자연책임(한승완)" sheetId="7" r:id="rId4"/>
    <sheet name="대기참여(장석진)" sheetId="8" r:id="rId5"/>
    <sheet name="수질참여(김미숙)" sheetId="10" r:id="rId6"/>
    <sheet name="자연참여(김만호)" sheetId="11" r:id="rId7"/>
  </sheets>
  <definedNames>
    <definedName name="_xlnm.Print_Area" localSheetId="4">'대기참여(장석진)'!$A$1:$I$4</definedName>
    <definedName name="_xlnm.Print_Area" localSheetId="1">'대기책임(박을주)'!$A$1:$I$21</definedName>
    <definedName name="_xlnm.Print_Area" localSheetId="5">'수질참여(김미숙)'!$A$1:$I$23</definedName>
    <definedName name="_xlnm.Print_Area" localSheetId="2">'수질책임(이광필)'!$A$1:$I$20</definedName>
    <definedName name="_xlnm.Print_Area" localSheetId="6">'자연참여(김만호)'!$A$1:$I$25</definedName>
    <definedName name="_xlnm.Print_Area" localSheetId="3">'자연책임(한승완)'!$A$1:$I$20</definedName>
    <definedName name="_xlnm.Print_Area" localSheetId="0">'총괄(임채권)'!$A$1:$I$22</definedName>
    <definedName name="_xlnm.Print_Titles" localSheetId="4">'대기참여(장석진)'!$2:$2</definedName>
    <definedName name="_xlnm.Print_Titles" localSheetId="1">'대기책임(박을주)'!$2:$2</definedName>
    <definedName name="_xlnm.Print_Titles" localSheetId="5">'수질참여(김미숙)'!$2:$2</definedName>
    <definedName name="_xlnm.Print_Titles" localSheetId="2">'수질책임(이광필)'!$2:$2</definedName>
    <definedName name="_xlnm.Print_Titles" localSheetId="6">'자연참여(김만호)'!$2:$2</definedName>
    <definedName name="_xlnm.Print_Titles" localSheetId="3">'자연책임(한승완)'!$2:$2</definedName>
    <definedName name="_xlnm.Print_Titles" localSheetId="0">'총괄(임채권)'!$2:$2</definedName>
  </definedNames>
  <calcPr calcId="145621"/>
</workbook>
</file>

<file path=xl/calcChain.xml><?xml version="1.0" encoding="utf-8"?>
<calcChain xmlns="http://schemas.openxmlformats.org/spreadsheetml/2006/main">
  <c r="P6" i="11" l="1"/>
  <c r="P7" i="1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A5" i="1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P24" i="11"/>
  <c r="F24" i="11"/>
  <c r="E24" i="11"/>
  <c r="D24" i="11"/>
  <c r="G24" i="11" s="1"/>
  <c r="C24" i="11"/>
  <c r="B24" i="11"/>
  <c r="P23" i="11"/>
  <c r="E23" i="11" s="1"/>
  <c r="P22" i="11"/>
  <c r="F22" i="11"/>
  <c r="E22" i="11"/>
  <c r="D22" i="11"/>
  <c r="G22" i="11" s="1"/>
  <c r="C22" i="11"/>
  <c r="B22" i="11"/>
  <c r="P21" i="11"/>
  <c r="E21" i="11" s="1"/>
  <c r="F21" i="11"/>
  <c r="D21" i="11"/>
  <c r="C21" i="11"/>
  <c r="B21" i="11"/>
  <c r="F23" i="11"/>
  <c r="D23" i="11"/>
  <c r="C23" i="11"/>
  <c r="B23" i="11"/>
  <c r="E19" i="11"/>
  <c r="F19" i="11"/>
  <c r="D19" i="11"/>
  <c r="C19" i="11"/>
  <c r="B19" i="11"/>
  <c r="E18" i="11"/>
  <c r="F18" i="11"/>
  <c r="D18" i="11"/>
  <c r="C18" i="11"/>
  <c r="B18" i="11"/>
  <c r="E17" i="11"/>
  <c r="F17" i="11"/>
  <c r="D17" i="11"/>
  <c r="C17" i="11"/>
  <c r="B17" i="11"/>
  <c r="F16" i="11"/>
  <c r="E16" i="11"/>
  <c r="D16" i="11"/>
  <c r="C16" i="11"/>
  <c r="B16" i="11"/>
  <c r="E15" i="11"/>
  <c r="F15" i="11"/>
  <c r="D15" i="11"/>
  <c r="C15" i="11"/>
  <c r="B15" i="11"/>
  <c r="E14" i="11"/>
  <c r="F14" i="11"/>
  <c r="D14" i="11"/>
  <c r="C14" i="11"/>
  <c r="B14" i="11"/>
  <c r="E13" i="11"/>
  <c r="F13" i="11"/>
  <c r="D13" i="11"/>
  <c r="C13" i="11"/>
  <c r="B13" i="11"/>
  <c r="E12" i="11"/>
  <c r="F12" i="11"/>
  <c r="D12" i="11"/>
  <c r="G12" i="11" s="1"/>
  <c r="C12" i="11"/>
  <c r="B12" i="11"/>
  <c r="F11" i="11"/>
  <c r="E11" i="11"/>
  <c r="D11" i="11"/>
  <c r="C11" i="11"/>
  <c r="B11" i="11"/>
  <c r="E9" i="11"/>
  <c r="F9" i="11"/>
  <c r="D9" i="11"/>
  <c r="C9" i="11"/>
  <c r="B9" i="11"/>
  <c r="F8" i="11"/>
  <c r="E8" i="11"/>
  <c r="D8" i="11"/>
  <c r="G8" i="11" s="1"/>
  <c r="C8" i="11"/>
  <c r="B8" i="11"/>
  <c r="E7" i="11"/>
  <c r="F7" i="11"/>
  <c r="D7" i="11"/>
  <c r="C7" i="11"/>
  <c r="B7" i="11"/>
  <c r="E6" i="11"/>
  <c r="F6" i="11"/>
  <c r="D6" i="11"/>
  <c r="G6" i="11" s="1"/>
  <c r="C6" i="11"/>
  <c r="B6" i="11"/>
  <c r="P5" i="11"/>
  <c r="E5" i="11" s="1"/>
  <c r="F5" i="11"/>
  <c r="D5" i="11"/>
  <c r="C5" i="11"/>
  <c r="B5" i="11"/>
  <c r="P4" i="11"/>
  <c r="E4" i="11" s="1"/>
  <c r="P3" i="11"/>
  <c r="F20" i="11"/>
  <c r="E20" i="11"/>
  <c r="D20" i="11"/>
  <c r="C20" i="11"/>
  <c r="B20" i="11"/>
  <c r="F10" i="11"/>
  <c r="E10" i="11"/>
  <c r="D10" i="11"/>
  <c r="C10" i="11"/>
  <c r="B10" i="11"/>
  <c r="F4" i="11"/>
  <c r="D4" i="11"/>
  <c r="C4" i="11"/>
  <c r="B4" i="11"/>
  <c r="A4" i="11"/>
  <c r="E3" i="11"/>
  <c r="F3" i="11"/>
  <c r="D3" i="11"/>
  <c r="C3" i="11"/>
  <c r="B3" i="11"/>
  <c r="A5" i="10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F21" i="10"/>
  <c r="P20" i="10"/>
  <c r="E20" i="10" s="1"/>
  <c r="F20" i="10"/>
  <c r="D20" i="10"/>
  <c r="G20" i="10" s="1"/>
  <c r="C20" i="10"/>
  <c r="B20" i="10"/>
  <c r="P19" i="10"/>
  <c r="E19" i="10" s="1"/>
  <c r="F19" i="10"/>
  <c r="G19" i="10" s="1"/>
  <c r="D19" i="10"/>
  <c r="C19" i="10"/>
  <c r="B19" i="10"/>
  <c r="F16" i="10"/>
  <c r="P22" i="10"/>
  <c r="P21" i="10"/>
  <c r="P18" i="10"/>
  <c r="P17" i="10"/>
  <c r="P16" i="10"/>
  <c r="P15" i="10"/>
  <c r="E15" i="10" s="1"/>
  <c r="P14" i="10"/>
  <c r="P13" i="10"/>
  <c r="P12" i="10"/>
  <c r="E21" i="10"/>
  <c r="D21" i="10"/>
  <c r="C21" i="10"/>
  <c r="B21" i="10"/>
  <c r="F18" i="10"/>
  <c r="E18" i="10"/>
  <c r="D18" i="10"/>
  <c r="C18" i="10"/>
  <c r="B18" i="10"/>
  <c r="F17" i="10"/>
  <c r="E17" i="10"/>
  <c r="D17" i="10"/>
  <c r="G17" i="10" s="1"/>
  <c r="C17" i="10"/>
  <c r="B17" i="10"/>
  <c r="E16" i="10"/>
  <c r="D16" i="10"/>
  <c r="C16" i="10"/>
  <c r="B16" i="10"/>
  <c r="F22" i="10"/>
  <c r="E22" i="10"/>
  <c r="F15" i="10"/>
  <c r="F14" i="10"/>
  <c r="E14" i="10"/>
  <c r="F13" i="10"/>
  <c r="E13" i="10"/>
  <c r="F11" i="10"/>
  <c r="D11" i="10"/>
  <c r="C11" i="10"/>
  <c r="B11" i="10"/>
  <c r="P11" i="10"/>
  <c r="E11" i="10" s="1"/>
  <c r="P9" i="10"/>
  <c r="E9" i="10" s="1"/>
  <c r="F9" i="10"/>
  <c r="D9" i="10"/>
  <c r="C9" i="10"/>
  <c r="B9" i="10"/>
  <c r="D22" i="10"/>
  <c r="C22" i="10"/>
  <c r="B22" i="10"/>
  <c r="D15" i="10"/>
  <c r="C15" i="10"/>
  <c r="B15" i="10"/>
  <c r="D14" i="10"/>
  <c r="C14" i="10"/>
  <c r="B14" i="10"/>
  <c r="D13" i="10"/>
  <c r="G13" i="10" s="1"/>
  <c r="C13" i="10"/>
  <c r="B13" i="10"/>
  <c r="E12" i="10"/>
  <c r="F12" i="10"/>
  <c r="D12" i="10"/>
  <c r="C12" i="10"/>
  <c r="B12" i="10"/>
  <c r="P10" i="10"/>
  <c r="E10" i="10" s="1"/>
  <c r="F10" i="10"/>
  <c r="D10" i="10"/>
  <c r="C10" i="10"/>
  <c r="B10" i="10"/>
  <c r="P8" i="10"/>
  <c r="E8" i="10" s="1"/>
  <c r="F8" i="10"/>
  <c r="D8" i="10"/>
  <c r="C8" i="10"/>
  <c r="B8" i="10"/>
  <c r="P7" i="10"/>
  <c r="E7" i="10" s="1"/>
  <c r="F7" i="10"/>
  <c r="D7" i="10"/>
  <c r="C7" i="10"/>
  <c r="B7" i="10"/>
  <c r="P6" i="10"/>
  <c r="E6" i="10" s="1"/>
  <c r="F6" i="10"/>
  <c r="D6" i="10"/>
  <c r="C6" i="10"/>
  <c r="B6" i="10"/>
  <c r="P5" i="10"/>
  <c r="E5" i="10" s="1"/>
  <c r="F5" i="10"/>
  <c r="D5" i="10"/>
  <c r="C5" i="10"/>
  <c r="B5" i="10"/>
  <c r="P4" i="10"/>
  <c r="E4" i="10" s="1"/>
  <c r="F4" i="10"/>
  <c r="D4" i="10"/>
  <c r="C4" i="10"/>
  <c r="B4" i="10"/>
  <c r="A4" i="10"/>
  <c r="P3" i="10"/>
  <c r="E3" i="10" s="1"/>
  <c r="F3" i="10"/>
  <c r="D3" i="10"/>
  <c r="C3" i="10"/>
  <c r="B3" i="10"/>
  <c r="F16" i="9"/>
  <c r="F9" i="9"/>
  <c r="F4" i="9"/>
  <c r="F19" i="9"/>
  <c r="G19" i="9" s="1"/>
  <c r="E19" i="9"/>
  <c r="D19" i="9"/>
  <c r="C19" i="9"/>
  <c r="B19" i="9"/>
  <c r="F18" i="9"/>
  <c r="D18" i="9"/>
  <c r="G18" i="9" s="1"/>
  <c r="C18" i="9"/>
  <c r="B18" i="9"/>
  <c r="F17" i="9"/>
  <c r="E17" i="9"/>
  <c r="D17" i="9"/>
  <c r="G17" i="9" s="1"/>
  <c r="C17" i="9"/>
  <c r="B17" i="9"/>
  <c r="D3" i="9"/>
  <c r="P19" i="9"/>
  <c r="P18" i="9"/>
  <c r="E18" i="9" s="1"/>
  <c r="P17" i="9"/>
  <c r="P16" i="9"/>
  <c r="E16" i="9" s="1"/>
  <c r="D16" i="9"/>
  <c r="C16" i="9"/>
  <c r="B16" i="9"/>
  <c r="P15" i="9"/>
  <c r="E15" i="9" s="1"/>
  <c r="F15" i="9"/>
  <c r="D15" i="9"/>
  <c r="C15" i="9"/>
  <c r="B15" i="9"/>
  <c r="P14" i="9"/>
  <c r="E14" i="9" s="1"/>
  <c r="F14" i="9"/>
  <c r="D14" i="9"/>
  <c r="C14" i="9"/>
  <c r="B14" i="9"/>
  <c r="P13" i="9"/>
  <c r="E13" i="9" s="1"/>
  <c r="F13" i="9"/>
  <c r="D13" i="9"/>
  <c r="C13" i="9"/>
  <c r="B13" i="9"/>
  <c r="P12" i="9"/>
  <c r="E12" i="9" s="1"/>
  <c r="F12" i="9"/>
  <c r="D12" i="9"/>
  <c r="C12" i="9"/>
  <c r="B12" i="9"/>
  <c r="P11" i="9"/>
  <c r="E11" i="9" s="1"/>
  <c r="F11" i="9"/>
  <c r="D11" i="9"/>
  <c r="C11" i="9"/>
  <c r="B11" i="9"/>
  <c r="P10" i="9"/>
  <c r="E10" i="9" s="1"/>
  <c r="F10" i="9"/>
  <c r="D10" i="9"/>
  <c r="C10" i="9"/>
  <c r="B10" i="9"/>
  <c r="P9" i="9"/>
  <c r="E9" i="9" s="1"/>
  <c r="D9" i="9"/>
  <c r="C9" i="9"/>
  <c r="B9" i="9"/>
  <c r="P8" i="9"/>
  <c r="E8" i="9" s="1"/>
  <c r="F8" i="9"/>
  <c r="D8" i="9"/>
  <c r="C8" i="9"/>
  <c r="B8" i="9"/>
  <c r="P7" i="9"/>
  <c r="E7" i="9" s="1"/>
  <c r="F7" i="9"/>
  <c r="D7" i="9"/>
  <c r="C7" i="9"/>
  <c r="B7" i="9"/>
  <c r="P6" i="9"/>
  <c r="E6" i="9" s="1"/>
  <c r="F6" i="9"/>
  <c r="D6" i="9"/>
  <c r="C6" i="9"/>
  <c r="B6" i="9"/>
  <c r="P5" i="9"/>
  <c r="E5" i="9" s="1"/>
  <c r="F5" i="9"/>
  <c r="D5" i="9"/>
  <c r="C5" i="9"/>
  <c r="B5" i="9"/>
  <c r="P4" i="9"/>
  <c r="E4" i="9" s="1"/>
  <c r="D4" i="9"/>
  <c r="C4" i="9"/>
  <c r="B4" i="9"/>
  <c r="A4" i="9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P3" i="9"/>
  <c r="E3" i="9" s="1"/>
  <c r="F3" i="9"/>
  <c r="C3" i="9"/>
  <c r="B3" i="9"/>
  <c r="N3" i="8"/>
  <c r="R3" i="8"/>
  <c r="E3" i="8" s="1"/>
  <c r="F3" i="8"/>
  <c r="D3" i="8"/>
  <c r="G3" i="8" s="1"/>
  <c r="C3" i="8"/>
  <c r="B3" i="8"/>
  <c r="A5" i="7"/>
  <c r="A6" i="7"/>
  <c r="A7" i="7" s="1"/>
  <c r="F16" i="7"/>
  <c r="R19" i="7"/>
  <c r="E19" i="7" s="1"/>
  <c r="F19" i="7"/>
  <c r="D19" i="7"/>
  <c r="G19" i="7" s="1"/>
  <c r="C19" i="7"/>
  <c r="B19" i="7"/>
  <c r="R18" i="7"/>
  <c r="E18" i="7" s="1"/>
  <c r="F18" i="7"/>
  <c r="D18" i="7"/>
  <c r="C18" i="7"/>
  <c r="B18" i="7"/>
  <c r="R17" i="7"/>
  <c r="F17" i="7"/>
  <c r="E17" i="7"/>
  <c r="D17" i="7"/>
  <c r="C17" i="7"/>
  <c r="B17" i="7"/>
  <c r="R16" i="7"/>
  <c r="E16" i="7" s="1"/>
  <c r="D16" i="7"/>
  <c r="C16" i="7"/>
  <c r="B16" i="7"/>
  <c r="R15" i="7"/>
  <c r="E15" i="7" s="1"/>
  <c r="F15" i="7"/>
  <c r="D15" i="7"/>
  <c r="C15" i="7"/>
  <c r="B15" i="7"/>
  <c r="R14" i="7"/>
  <c r="E14" i="7" s="1"/>
  <c r="F14" i="7"/>
  <c r="D14" i="7"/>
  <c r="G14" i="7" s="1"/>
  <c r="C14" i="7"/>
  <c r="B14" i="7"/>
  <c r="R13" i="7"/>
  <c r="E13" i="7" s="1"/>
  <c r="F13" i="7"/>
  <c r="D13" i="7"/>
  <c r="C13" i="7"/>
  <c r="B13" i="7"/>
  <c r="R12" i="7"/>
  <c r="E12" i="7" s="1"/>
  <c r="F12" i="7"/>
  <c r="D12" i="7"/>
  <c r="C12" i="7"/>
  <c r="B12" i="7"/>
  <c r="R11" i="7"/>
  <c r="E11" i="7" s="1"/>
  <c r="F11" i="7"/>
  <c r="D11" i="7"/>
  <c r="C11" i="7"/>
  <c r="B11" i="7"/>
  <c r="R10" i="7"/>
  <c r="E10" i="7" s="1"/>
  <c r="F10" i="7"/>
  <c r="D10" i="7"/>
  <c r="C10" i="7"/>
  <c r="B10" i="7"/>
  <c r="R9" i="7"/>
  <c r="E9" i="7" s="1"/>
  <c r="F9" i="7"/>
  <c r="D9" i="7"/>
  <c r="C9" i="7"/>
  <c r="B9" i="7"/>
  <c r="R8" i="7"/>
  <c r="F8" i="7"/>
  <c r="E8" i="7"/>
  <c r="D8" i="7"/>
  <c r="G8" i="7" s="1"/>
  <c r="C8" i="7"/>
  <c r="B8" i="7"/>
  <c r="R7" i="7"/>
  <c r="E7" i="7" s="1"/>
  <c r="F7" i="7"/>
  <c r="D7" i="7"/>
  <c r="C7" i="7"/>
  <c r="B7" i="7"/>
  <c r="R6" i="7"/>
  <c r="E6" i="7" s="1"/>
  <c r="F6" i="7"/>
  <c r="D6" i="7"/>
  <c r="G6" i="7" s="1"/>
  <c r="C6" i="7"/>
  <c r="B6" i="7"/>
  <c r="R5" i="7"/>
  <c r="E5" i="7" s="1"/>
  <c r="F5" i="7"/>
  <c r="D5" i="7"/>
  <c r="C5" i="7"/>
  <c r="B5" i="7"/>
  <c r="R4" i="7"/>
  <c r="E4" i="7" s="1"/>
  <c r="F4" i="7"/>
  <c r="D4" i="7"/>
  <c r="C4" i="7"/>
  <c r="B4" i="7"/>
  <c r="A4" i="7"/>
  <c r="R3" i="7"/>
  <c r="E3" i="7" s="1"/>
  <c r="F3" i="7"/>
  <c r="D3" i="7"/>
  <c r="G3" i="7" s="1"/>
  <c r="C3" i="7"/>
  <c r="B3" i="7"/>
  <c r="A9" i="6"/>
  <c r="A10" i="6" s="1"/>
  <c r="A11" i="6" s="1"/>
  <c r="F17" i="6"/>
  <c r="D17" i="6"/>
  <c r="C17" i="6"/>
  <c r="B17" i="6"/>
  <c r="F16" i="6"/>
  <c r="G16" i="6" s="1"/>
  <c r="E16" i="6"/>
  <c r="D16" i="6"/>
  <c r="C16" i="6"/>
  <c r="B16" i="6"/>
  <c r="R20" i="6"/>
  <c r="E20" i="6" s="1"/>
  <c r="F20" i="6"/>
  <c r="D20" i="6"/>
  <c r="C20" i="6"/>
  <c r="B20" i="6"/>
  <c r="R19" i="6"/>
  <c r="E19" i="6" s="1"/>
  <c r="F19" i="6"/>
  <c r="D19" i="6"/>
  <c r="C19" i="6"/>
  <c r="B19" i="6"/>
  <c r="R18" i="6"/>
  <c r="E18" i="6" s="1"/>
  <c r="F18" i="6"/>
  <c r="D18" i="6"/>
  <c r="C18" i="6"/>
  <c r="B18" i="6"/>
  <c r="R17" i="6"/>
  <c r="E17" i="6" s="1"/>
  <c r="R16" i="6"/>
  <c r="R15" i="6"/>
  <c r="E15" i="6" s="1"/>
  <c r="F15" i="6"/>
  <c r="D15" i="6"/>
  <c r="C15" i="6"/>
  <c r="B15" i="6"/>
  <c r="R14" i="6"/>
  <c r="E14" i="6" s="1"/>
  <c r="F14" i="6"/>
  <c r="D14" i="6"/>
  <c r="C14" i="6"/>
  <c r="B14" i="6"/>
  <c r="R13" i="6"/>
  <c r="E13" i="6" s="1"/>
  <c r="F13" i="6"/>
  <c r="D13" i="6"/>
  <c r="C13" i="6"/>
  <c r="B13" i="6"/>
  <c r="R12" i="6"/>
  <c r="E12" i="6" s="1"/>
  <c r="F12" i="6"/>
  <c r="D12" i="6"/>
  <c r="C12" i="6"/>
  <c r="B12" i="6"/>
  <c r="R11" i="6"/>
  <c r="E11" i="6" s="1"/>
  <c r="F11" i="6"/>
  <c r="D11" i="6"/>
  <c r="C11" i="6"/>
  <c r="B11" i="6"/>
  <c r="R10" i="6"/>
  <c r="E10" i="6" s="1"/>
  <c r="F10" i="6"/>
  <c r="D10" i="6"/>
  <c r="C10" i="6"/>
  <c r="B10" i="6"/>
  <c r="R9" i="6"/>
  <c r="E9" i="6" s="1"/>
  <c r="F9" i="6"/>
  <c r="D9" i="6"/>
  <c r="C9" i="6"/>
  <c r="B9" i="6"/>
  <c r="R8" i="6"/>
  <c r="E8" i="6" s="1"/>
  <c r="F8" i="6"/>
  <c r="D8" i="6"/>
  <c r="C8" i="6"/>
  <c r="B8" i="6"/>
  <c r="R7" i="6"/>
  <c r="E7" i="6" s="1"/>
  <c r="F7" i="6"/>
  <c r="D7" i="6"/>
  <c r="C7" i="6"/>
  <c r="B7" i="6"/>
  <c r="R6" i="6"/>
  <c r="E6" i="6" s="1"/>
  <c r="F6" i="6"/>
  <c r="D6" i="6"/>
  <c r="C6" i="6"/>
  <c r="B6" i="6"/>
  <c r="R5" i="6"/>
  <c r="E5" i="6" s="1"/>
  <c r="F5" i="6"/>
  <c r="D5" i="6"/>
  <c r="C5" i="6"/>
  <c r="B5" i="6"/>
  <c r="R4" i="6"/>
  <c r="E4" i="6" s="1"/>
  <c r="F4" i="6"/>
  <c r="D4" i="6"/>
  <c r="C4" i="6"/>
  <c r="B4" i="6"/>
  <c r="A4" i="6"/>
  <c r="A5" i="6" s="1"/>
  <c r="A6" i="6" s="1"/>
  <c r="A7" i="6" s="1"/>
  <c r="A8" i="6" s="1"/>
  <c r="R3" i="6"/>
  <c r="E3" i="6" s="1"/>
  <c r="F3" i="6"/>
  <c r="D3" i="6"/>
  <c r="C3" i="6"/>
  <c r="B3" i="6"/>
  <c r="R3" i="5"/>
  <c r="R4" i="5"/>
  <c r="R5" i="5"/>
  <c r="R6" i="5"/>
  <c r="R7" i="5"/>
  <c r="R8" i="5"/>
  <c r="R9" i="5"/>
  <c r="R10" i="5"/>
  <c r="R11" i="5"/>
  <c r="R12" i="5"/>
  <c r="R13" i="5"/>
  <c r="R14" i="5"/>
  <c r="R15" i="5"/>
  <c r="R16" i="5"/>
  <c r="R17" i="5"/>
  <c r="R18" i="5"/>
  <c r="R19" i="5"/>
  <c r="R20" i="5"/>
  <c r="R21" i="5"/>
  <c r="G15" i="11" l="1"/>
  <c r="G7" i="11"/>
  <c r="G18" i="11"/>
  <c r="G21" i="11"/>
  <c r="G19" i="11"/>
  <c r="G23" i="11"/>
  <c r="G14" i="11"/>
  <c r="G16" i="11"/>
  <c r="G11" i="11"/>
  <c r="G13" i="11"/>
  <c r="G20" i="11"/>
  <c r="G3" i="11"/>
  <c r="G15" i="10"/>
  <c r="G18" i="10"/>
  <c r="G21" i="10"/>
  <c r="G22" i="10"/>
  <c r="G14" i="10"/>
  <c r="G11" i="10"/>
  <c r="G6" i="10"/>
  <c r="G9" i="10"/>
  <c r="G3" i="10"/>
  <c r="G12" i="10"/>
  <c r="G5" i="10"/>
  <c r="G7" i="10"/>
  <c r="G10" i="10"/>
  <c r="G5" i="9"/>
  <c r="G13" i="9"/>
  <c r="G3" i="9"/>
  <c r="G6" i="9"/>
  <c r="G10" i="9"/>
  <c r="G14" i="9"/>
  <c r="G7" i="9"/>
  <c r="G11" i="9"/>
  <c r="G15" i="9"/>
  <c r="G8" i="9"/>
  <c r="G12" i="9"/>
  <c r="G16" i="9"/>
  <c r="G4" i="8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G12" i="7"/>
  <c r="G10" i="7"/>
  <c r="G4" i="7"/>
  <c r="G5" i="7"/>
  <c r="G7" i="7"/>
  <c r="G9" i="7"/>
  <c r="G11" i="7"/>
  <c r="G13" i="7"/>
  <c r="G15" i="7"/>
  <c r="A12" i="6"/>
  <c r="A13" i="6" s="1"/>
  <c r="A14" i="6" s="1"/>
  <c r="A15" i="6" s="1"/>
  <c r="A16" i="6" s="1"/>
  <c r="A17" i="6" s="1"/>
  <c r="A18" i="6" s="1"/>
  <c r="A19" i="6" s="1"/>
  <c r="A20" i="6" s="1"/>
  <c r="G17" i="6"/>
  <c r="G7" i="6"/>
  <c r="G10" i="6"/>
  <c r="G14" i="6"/>
  <c r="G4" i="6"/>
  <c r="G8" i="6"/>
  <c r="G11" i="6"/>
  <c r="G15" i="6"/>
  <c r="G5" i="6"/>
  <c r="G12" i="6"/>
  <c r="G3" i="6"/>
  <c r="G6" i="6"/>
  <c r="G9" i="6"/>
  <c r="G13" i="6"/>
  <c r="G25" i="11" l="1"/>
  <c r="G23" i="10"/>
  <c r="G20" i="9"/>
  <c r="G20" i="7"/>
  <c r="G21" i="6"/>
  <c r="F18" i="5" l="1"/>
  <c r="A11" i="5"/>
  <c r="A12" i="5"/>
  <c r="A13" i="5"/>
  <c r="A14" i="5" s="1"/>
  <c r="A15" i="5" s="1"/>
  <c r="A16" i="5" s="1"/>
  <c r="A17" i="5" s="1"/>
  <c r="A18" i="5" s="1"/>
  <c r="A19" i="5" s="1"/>
  <c r="A20" i="5" s="1"/>
  <c r="A21" i="5" s="1"/>
  <c r="F17" i="5"/>
  <c r="D17" i="5"/>
  <c r="C17" i="5"/>
  <c r="B17" i="5"/>
  <c r="E16" i="5"/>
  <c r="D16" i="5"/>
  <c r="C16" i="5"/>
  <c r="B16" i="5"/>
  <c r="E15" i="5"/>
  <c r="D15" i="5"/>
  <c r="C15" i="5"/>
  <c r="B15" i="5"/>
  <c r="F16" i="5"/>
  <c r="G16" i="5" s="1"/>
  <c r="F15" i="5" l="1"/>
  <c r="G15" i="5" s="1"/>
  <c r="F21" i="5" l="1"/>
  <c r="E21" i="5"/>
  <c r="D21" i="5"/>
  <c r="C21" i="5"/>
  <c r="B21" i="5"/>
  <c r="E19" i="5"/>
  <c r="F19" i="5"/>
  <c r="D19" i="5"/>
  <c r="C19" i="5"/>
  <c r="B19" i="5"/>
  <c r="E18" i="5"/>
  <c r="D18" i="5"/>
  <c r="C18" i="5"/>
  <c r="B18" i="5"/>
  <c r="E20" i="5"/>
  <c r="F20" i="5"/>
  <c r="D20" i="5"/>
  <c r="C20" i="5"/>
  <c r="B20" i="5"/>
  <c r="E17" i="5"/>
  <c r="E14" i="5"/>
  <c r="F14" i="5"/>
  <c r="D14" i="5"/>
  <c r="C14" i="5"/>
  <c r="B14" i="5"/>
  <c r="E13" i="5"/>
  <c r="F13" i="5"/>
  <c r="D13" i="5"/>
  <c r="C13" i="5"/>
  <c r="B13" i="5"/>
  <c r="F12" i="5"/>
  <c r="E12" i="5"/>
  <c r="D12" i="5"/>
  <c r="C12" i="5"/>
  <c r="B12" i="5"/>
  <c r="E11" i="5"/>
  <c r="F11" i="5"/>
  <c r="D11" i="5"/>
  <c r="C11" i="5"/>
  <c r="B11" i="5"/>
  <c r="E10" i="5"/>
  <c r="F10" i="5"/>
  <c r="D10" i="5"/>
  <c r="C10" i="5"/>
  <c r="B10" i="5"/>
  <c r="E9" i="5"/>
  <c r="F9" i="5"/>
  <c r="D9" i="5"/>
  <c r="C9" i="5"/>
  <c r="B9" i="5"/>
  <c r="E8" i="5"/>
  <c r="F8" i="5"/>
  <c r="D8" i="5"/>
  <c r="C8" i="5"/>
  <c r="B8" i="5"/>
  <c r="E7" i="5"/>
  <c r="F7" i="5"/>
  <c r="D7" i="5"/>
  <c r="C7" i="5"/>
  <c r="B7" i="5"/>
  <c r="E6" i="5"/>
  <c r="F6" i="5"/>
  <c r="D6" i="5"/>
  <c r="C6" i="5"/>
  <c r="B6" i="5"/>
  <c r="E5" i="5"/>
  <c r="F5" i="5"/>
  <c r="D5" i="5"/>
  <c r="C5" i="5"/>
  <c r="B5" i="5"/>
  <c r="E4" i="5"/>
  <c r="F4" i="5"/>
  <c r="D4" i="5"/>
  <c r="C4" i="5"/>
  <c r="B4" i="5"/>
  <c r="A4" i="5"/>
  <c r="A5" i="5" s="1"/>
  <c r="A6" i="5" s="1"/>
  <c r="A7" i="5" s="1"/>
  <c r="A8" i="5" s="1"/>
  <c r="A9" i="5" s="1"/>
  <c r="A10" i="5" s="1"/>
  <c r="E3" i="5"/>
  <c r="F3" i="5"/>
  <c r="D3" i="5"/>
  <c r="C3" i="5"/>
  <c r="B3" i="5"/>
  <c r="G3" i="5" l="1"/>
  <c r="G5" i="5"/>
  <c r="G7" i="5"/>
  <c r="G9" i="5"/>
  <c r="G11" i="5"/>
  <c r="G13" i="5"/>
  <c r="G4" i="5"/>
  <c r="G6" i="5"/>
  <c r="G8" i="5"/>
  <c r="G10" i="5"/>
  <c r="G12" i="5"/>
  <c r="G14" i="5"/>
  <c r="G22" i="5" l="1"/>
</calcChain>
</file>

<file path=xl/sharedStrings.xml><?xml version="1.0" encoding="utf-8"?>
<sst xmlns="http://schemas.openxmlformats.org/spreadsheetml/2006/main" count="457" uniqueCount="197">
  <si>
    <t>NO</t>
    <phoneticPr fontId="1" type="noConversion"/>
  </si>
  <si>
    <t>용역명</t>
    <phoneticPr fontId="1" type="noConversion"/>
  </si>
  <si>
    <t>발주처</t>
    <phoneticPr fontId="1" type="noConversion"/>
  </si>
  <si>
    <t>총사업금액
(백만원)</t>
    <phoneticPr fontId="1" type="noConversion"/>
  </si>
  <si>
    <t>용역기간</t>
    <phoneticPr fontId="1" type="noConversion"/>
  </si>
  <si>
    <t>1년이내
잔여일수</t>
    <phoneticPr fontId="1" type="noConversion"/>
  </si>
  <si>
    <t>중복금액
(백만원)</t>
    <phoneticPr fontId="1" type="noConversion"/>
  </si>
  <si>
    <t>점수</t>
    <phoneticPr fontId="1" type="noConversion"/>
  </si>
  <si>
    <t>비고</t>
    <phoneticPr fontId="1" type="noConversion"/>
  </si>
  <si>
    <t>일죽~대포(1공구)간 도로확포장공사 사후환경영향조사용역</t>
  </si>
  <si>
    <t>경기도건설본부</t>
  </si>
  <si>
    <t>삼안:화신 = 75:25</t>
  </si>
  <si>
    <t>삼안 = 100</t>
  </si>
  <si>
    <t>초지대교~인천간 도로건설공사 사후환경조사용역</t>
  </si>
  <si>
    <t>삼안:건일 = 70:30</t>
  </si>
  <si>
    <t>국군재정관리단</t>
  </si>
  <si>
    <t>경산4일반산업단지 조성사업 사후환경영향조사 용역(공사시)</t>
  </si>
  <si>
    <t>한국산업단지공단</t>
  </si>
  <si>
    <t>삼안:휴먼 = 85:15</t>
  </si>
  <si>
    <t>삼안:대흥 = 88:12</t>
  </si>
  <si>
    <t>아산서부지역 첨단산업단지 제영향평가</t>
  </si>
  <si>
    <t>삼안:경동 = 60:40</t>
  </si>
  <si>
    <t>임진강 유원지 조성사업 제영향평가 용역</t>
  </si>
  <si>
    <t>연 천 군</t>
  </si>
  <si>
    <t>삼안:KG = 90:10</t>
  </si>
  <si>
    <t>영천시 소하천정비 종합계획(2단계) 전략환경영향평가 용역</t>
  </si>
  <si>
    <t>영 천 시</t>
  </si>
  <si>
    <t>삼안:다산:하눌=60:30:10</t>
  </si>
  <si>
    <t>지방어항(만대항) 건설사업 사후환경영향조사 용역</t>
  </si>
  <si>
    <t>충청남도</t>
  </si>
  <si>
    <t>삼안:우일:메이텍=57:30:13</t>
  </si>
  <si>
    <t>전체</t>
    <phoneticPr fontId="1" type="noConversion"/>
  </si>
  <si>
    <t>지분</t>
    <phoneticPr fontId="1" type="noConversion"/>
  </si>
  <si>
    <t>공동도급</t>
    <phoneticPr fontId="1" type="noConversion"/>
  </si>
  <si>
    <t>착수</t>
    <phoneticPr fontId="1" type="noConversion"/>
  </si>
  <si>
    <t>준공</t>
    <phoneticPr fontId="1" type="noConversion"/>
  </si>
  <si>
    <t>중지</t>
    <phoneticPr fontId="1" type="noConversion"/>
  </si>
  <si>
    <t>공고일</t>
    <phoneticPr fontId="1" type="noConversion"/>
  </si>
  <si>
    <t>전체기간</t>
    <phoneticPr fontId="1" type="noConversion"/>
  </si>
  <si>
    <t>3개월이상
용역중지중
(12.12.20)</t>
    <phoneticPr fontId="1" type="noConversion"/>
  </si>
  <si>
    <t>계</t>
    <phoneticPr fontId="1" type="noConversion"/>
  </si>
  <si>
    <t>주암댐 도수터널 시설안정화사업 사후환경영향조사 용역</t>
  </si>
  <si>
    <t>한국수자원공사</t>
  </si>
  <si>
    <t>삼안:동성 = 70:30</t>
  </si>
  <si>
    <t>청주 북이산업단지 조성사업 환경영향평가 용역</t>
  </si>
  <si>
    <t>충북개발공사</t>
  </si>
  <si>
    <t>삼안:한맥:동림:호연=40:30:15:15</t>
  </si>
  <si>
    <t>삼안:세광:신일환경=64:25:11</t>
  </si>
  <si>
    <t>삼안:경동:선진환경=49:40:11</t>
  </si>
  <si>
    <t>하남산단 외곽도로개설공사 사후환경영향조사용역</t>
  </si>
  <si>
    <t>광주광역시</t>
  </si>
  <si>
    <t>삼안:우빈 = 70:30</t>
  </si>
  <si>
    <t>도화구역 도시개발사업 사후환경영향조사 용역</t>
  </si>
  <si>
    <t>인천도시공사</t>
  </si>
  <si>
    <t>삼안:장원 = 70:30</t>
  </si>
  <si>
    <t>센텀2지구 도시첨단산업단지 조성사업 환경영향평가 용역</t>
  </si>
  <si>
    <t>부산도시공사</t>
  </si>
  <si>
    <t>삼안:선일 = 70:30</t>
  </si>
  <si>
    <t>고창 해리-부안 도로시설 개량공사 사후환경영향조사 용역</t>
  </si>
  <si>
    <t>익산지방국토관리청</t>
  </si>
  <si>
    <t>삼안:한기:양지=45:35:20</t>
  </si>
  <si>
    <t>원주00지구 조성사업 환경영향평가 용역</t>
  </si>
  <si>
    <t>한국토지주택공사</t>
  </si>
  <si>
    <t>삼안:신성:우신=46:44:10</t>
  </si>
  <si>
    <t>서울A지구 보금자리 주택지구 영향평가용역</t>
  </si>
  <si>
    <t>SH공사</t>
  </si>
  <si>
    <t>삼안:유신 = 60:40</t>
  </si>
  <si>
    <t>거제 장목관광단지 조성사업 환경영향평가 용역</t>
  </si>
  <si>
    <t>경남개발공사</t>
  </si>
  <si>
    <t>삼안:경화:한국환경=60:30:10</t>
  </si>
  <si>
    <t>협의완료
(10.04.05)</t>
    <phoneticPr fontId="1" type="noConversion"/>
  </si>
  <si>
    <t>3개월이상
용역중지중
(18.11.19)</t>
    <phoneticPr fontId="1" type="noConversion"/>
  </si>
  <si>
    <t>(1) 사업총괄평가자 : 임채권</t>
    <phoneticPr fontId="1" type="noConversion"/>
  </si>
  <si>
    <t>인덕원~동탄 복선전철 환경영향평가용역</t>
    <phoneticPr fontId="1" type="noConversion"/>
  </si>
  <si>
    <t>한국철도시설공단</t>
    <phoneticPr fontId="1" type="noConversion"/>
  </si>
  <si>
    <t>500kVHVDC 동해안~신가평 송전선로 건설사업 환경영향평가용역(동부구간)</t>
    <phoneticPr fontId="1" type="noConversion"/>
  </si>
  <si>
    <t>한국전력공사</t>
    <phoneticPr fontId="1" type="noConversion"/>
  </si>
  <si>
    <t xml:space="preserve">대마 전기자동차 산업단지 환경영향평가(재협의) 용역 </t>
    <phoneticPr fontId="1" type="noConversion"/>
  </si>
  <si>
    <t>영 광 군</t>
    <phoneticPr fontId="1" type="noConversion"/>
  </si>
  <si>
    <t>삼안:화신:세원:서남=41:29:15:15</t>
    <phoneticPr fontId="1" type="noConversion"/>
  </si>
  <si>
    <t>옥정-포천 광역철도 기본계획 전략환경영향평가용역</t>
    <phoneticPr fontId="1" type="noConversion"/>
  </si>
  <si>
    <t>경 기 도</t>
    <phoneticPr fontId="1" type="noConversion"/>
  </si>
  <si>
    <t>삼안 = 100</t>
    <phoneticPr fontId="1" type="noConversion"/>
  </si>
  <si>
    <t>천 안 시</t>
    <phoneticPr fontId="1" type="noConversion"/>
  </si>
  <si>
    <t>삼안:화신:CNS:장맥 = 65:20:15:분담</t>
    <phoneticPr fontId="1" type="noConversion"/>
  </si>
  <si>
    <t xml:space="preserve">성서1,2차 산업단지 재생사업 사후환경영향조사 용역 </t>
    <phoneticPr fontId="1" type="noConversion"/>
  </si>
  <si>
    <t>대구광역시</t>
    <phoneticPr fontId="1" type="noConversion"/>
  </si>
  <si>
    <t>삼안:보람:우신=45:30:25</t>
    <phoneticPr fontId="1" type="noConversion"/>
  </si>
  <si>
    <t>오성근린공원 조성사업 환경영향평가용역</t>
    <phoneticPr fontId="1" type="noConversion"/>
  </si>
  <si>
    <t>인천국제공항공사</t>
    <phoneticPr fontId="1" type="noConversion"/>
  </si>
  <si>
    <t>3개월이상
용역중지중
(20.07.07)</t>
    <phoneticPr fontId="1" type="noConversion"/>
  </si>
  <si>
    <t>축구종합센터 도시개발사업 영향평가분야 용역</t>
    <phoneticPr fontId="1" type="noConversion"/>
  </si>
  <si>
    <t>(2) 분야별 책임평가자(대기관리) : 박을주</t>
    <phoneticPr fontId="1" type="noConversion"/>
  </si>
  <si>
    <t>인천가정지구 택지개발사업 사후환경영향조사 용역</t>
  </si>
  <si>
    <t>대한주택공사 인천지역본부</t>
  </si>
  <si>
    <t>별내선 복선전철(3-6공구) 건설사업 사후환경영향조사용역</t>
  </si>
  <si>
    <t>경 기 도</t>
  </si>
  <si>
    <t>동성:삼안 = 60:40</t>
  </si>
  <si>
    <t>국지도70호선 대곡~반곡 도로건설공사 사후환경영향조사용역</t>
  </si>
  <si>
    <t>강 원 도</t>
  </si>
  <si>
    <t>삼안:우신 = 70:30</t>
  </si>
  <si>
    <t>충주 북부산업단지 조성사업 사후환경영향조사 용역</t>
  </si>
  <si>
    <t>삼안:동아:호연:동림 = 50:20:15:15</t>
  </si>
  <si>
    <t>19-해-군항준설 사후환경영향조사용역(C055)</t>
    <phoneticPr fontId="1" type="noConversion"/>
  </si>
  <si>
    <t>국지도82호선 화성장지-용인남사 도로건설공사 소규모환경영향평가용역</t>
    <phoneticPr fontId="1" type="noConversion"/>
  </si>
  <si>
    <t>서울지방국토관리청</t>
    <phoneticPr fontId="1" type="noConversion"/>
  </si>
  <si>
    <t>삼안=100</t>
    <phoneticPr fontId="1" type="noConversion"/>
  </si>
  <si>
    <t xml:space="preserve">광주 도시철도 2호선 2단계 건설사업 환경영향평가 용역  </t>
    <phoneticPr fontId="1" type="noConversion"/>
  </si>
  <si>
    <t>광주광역시</t>
    <phoneticPr fontId="1" type="noConversion"/>
  </si>
  <si>
    <t>삼안:세원:청호:우신=60:15:15:10</t>
    <phoneticPr fontId="1" type="noConversion"/>
  </si>
  <si>
    <t>금산진산~금산(국지도68호선)도로건설공사전략및환경영향평가용역</t>
  </si>
  <si>
    <t>대전지방국토관리청</t>
    <phoneticPr fontId="1" type="noConversion"/>
  </si>
  <si>
    <t>경동:삼안 = 60:40</t>
    <phoneticPr fontId="1" type="noConversion"/>
  </si>
  <si>
    <t>무주 무주-설천 도로확장공사 환경영향평가용역</t>
  </si>
  <si>
    <t>삼안:동진:청록=75:25:2종</t>
  </si>
  <si>
    <t>3개월이상
용역중지중
(18.11.19)</t>
    <phoneticPr fontId="1" type="noConversion"/>
  </si>
  <si>
    <t>3개월이상
용역중지중
(20.02.26)</t>
    <phoneticPr fontId="1" type="noConversion"/>
  </si>
  <si>
    <t>4.00점</t>
    <phoneticPr fontId="1" type="noConversion"/>
  </si>
  <si>
    <t>7.00점</t>
    <phoneticPr fontId="1" type="noConversion"/>
  </si>
  <si>
    <t>(2) 분야별 책임평가자(자연환경) : 한승완</t>
    <phoneticPr fontId="1" type="noConversion"/>
  </si>
  <si>
    <t>화성 남양뉴타운 도시개발사업 사후환경영향조사용역(운영시)</t>
    <phoneticPr fontId="1" type="noConversion"/>
  </si>
  <si>
    <t>한국토지주택공사</t>
    <phoneticPr fontId="1" type="noConversion"/>
  </si>
  <si>
    <t>섬진강 오수천 및 순창권역 하천기본계획 전략환경영향평가용역</t>
    <phoneticPr fontId="1" type="noConversion"/>
  </si>
  <si>
    <t>익산지방국토관리청</t>
    <phoneticPr fontId="1" type="noConversion"/>
  </si>
  <si>
    <t>홍익:삼안:KCI = 50:35:15</t>
    <phoneticPr fontId="1" type="noConversion"/>
  </si>
  <si>
    <t>화성봉담2공공주택지구사후환경영향조사용역(운영시)</t>
    <phoneticPr fontId="1" type="noConversion"/>
  </si>
  <si>
    <t>아 산 시</t>
    <phoneticPr fontId="1" type="noConversion"/>
  </si>
  <si>
    <t>양수건설 전략환경영향평가 용역(홍천지점)</t>
    <phoneticPr fontId="1" type="noConversion"/>
  </si>
  <si>
    <t>한국수력원자력</t>
    <phoneticPr fontId="1" type="noConversion"/>
  </si>
  <si>
    <t>삼안:동성=70:30</t>
    <phoneticPr fontId="1" type="noConversion"/>
  </si>
  <si>
    <t>3개월이상
용역중지중
(12.08.23)</t>
    <phoneticPr fontId="1" type="noConversion"/>
  </si>
  <si>
    <t>3개월이상
용역중지중
(12.12.20)</t>
    <phoneticPr fontId="1" type="noConversion"/>
  </si>
  <si>
    <t>3개월이상
용역중지중
(20.01.17)</t>
    <phoneticPr fontId="1" type="noConversion"/>
  </si>
  <si>
    <t>용역중지
(20.10.15)</t>
    <phoneticPr fontId="1" type="noConversion"/>
  </si>
  <si>
    <t>(3) 분야별 참여평가자(대기관리) : 장석진</t>
    <phoneticPr fontId="1" type="noConversion"/>
  </si>
  <si>
    <t>서부산권 복합산업유통단지 조성사업 환경영향평가용역</t>
    <phoneticPr fontId="1" type="noConversion"/>
  </si>
  <si>
    <t>부산도시공사</t>
    <phoneticPr fontId="1" type="noConversion"/>
  </si>
  <si>
    <t>삼안:부경:경동=45:30:25</t>
    <phoneticPr fontId="1" type="noConversion"/>
  </si>
  <si>
    <t>6.00점</t>
    <phoneticPr fontId="1" type="noConversion"/>
  </si>
  <si>
    <t>(2) 분야별 책임평가자(수질관리) : 이광필</t>
    <phoneticPr fontId="1" type="noConversion"/>
  </si>
  <si>
    <t>속초 대포 제3농공단지 사후환경영향조사(운영시)용역</t>
  </si>
  <si>
    <t>강원도 속초시</t>
  </si>
  <si>
    <t>서산 수석지구 도시개발사업 전략 및 환경영향평가</t>
  </si>
  <si>
    <t>충청남도 서산시</t>
  </si>
  <si>
    <t>국지도84호선(길상~선원) 도로개설공사 사후환경영향조사용역</t>
  </si>
  <si>
    <t>인천광역시종합건설본부</t>
  </si>
  <si>
    <t>2025년 평창 군관리계획 전략환경영향평가 용역</t>
  </si>
  <si>
    <t>강원도 평창군</t>
  </si>
  <si>
    <t>외연도항 정비공사 사후환경영향조사용역</t>
  </si>
  <si>
    <t>해양수산부 대산지방해양수산청</t>
  </si>
  <si>
    <t>진접선(4호선연장) 차량기지 건설공사 사후환경영향조사 용역</t>
  </si>
  <si>
    <t>서울특별시</t>
  </si>
  <si>
    <t>신촌천 재해예방사업 소규모환경영향평가</t>
  </si>
  <si>
    <t>강원도 원주시</t>
  </si>
  <si>
    <t>경기광주-양평 도로건설공사 전략 및 환경영향평가용역</t>
  </si>
  <si>
    <t>국토교통부 서울지방국토관리청</t>
  </si>
  <si>
    <t>대전 도시첨단산업단지 개발사업 전략환경영향평가용역</t>
  </si>
  <si>
    <t>국도31호선 영월-방림1 도로건설공사 사후환경영향조사용역(운영시)</t>
  </si>
  <si>
    <t>국토교통부 원주지방국토관리청</t>
  </si>
  <si>
    <t>춘천시 소하천정비종합계획(변경) 수립 전략환경영향평가용역(동면)[장기계속1차]</t>
  </si>
  <si>
    <t>강원도 춘천시</t>
  </si>
  <si>
    <t>동부경남 유역하수도정비계획(변경) 전략환경영향평가</t>
  </si>
  <si>
    <t>환경부 낙동강유역환경청</t>
  </si>
  <si>
    <t>음실천 소하천정비종합계획 전략환경영향평가 용역</t>
  </si>
  <si>
    <t>인천광역시 남동구</t>
  </si>
  <si>
    <t>성남낙생 공공주택주구 환경영향평가용역</t>
  </si>
  <si>
    <t>국도42호선 횡성 안흥-방림1 도로건설공사 사후환경영향조사용역</t>
  </si>
  <si>
    <t>고양창릉 공공주택지구 조성사업 환경영향평가용역</t>
  </si>
  <si>
    <t>3개월이상
용역중지중
(20.07.17)</t>
    <phoneticPr fontId="1" type="noConversion"/>
  </si>
  <si>
    <t>3개월이상
용역중지중
(19.07.04)</t>
    <phoneticPr fontId="1" type="noConversion"/>
  </si>
  <si>
    <t>용역중지
(20.09.15)</t>
    <phoneticPr fontId="1" type="noConversion"/>
  </si>
  <si>
    <t>(3) 분야별 참여평가자(수질관리) : 김미숙</t>
    <phoneticPr fontId="1" type="noConversion"/>
  </si>
  <si>
    <t>춘천시 소하천정비종합계획(변경) 수립 전략환경영향평가용역(동산면) [장기계속계약]</t>
  </si>
  <si>
    <t>하남교산 동남로 연결도로 소규모 환경영향평가 용역</t>
  </si>
  <si>
    <t>한국토지주택공사 서울지역본부</t>
  </si>
  <si>
    <t>(19-5-112)00훈련장 환경영향평가용역</t>
  </si>
  <si>
    <t>제5군단사령부</t>
  </si>
  <si>
    <t>구리갈매 공공주택사업 사후환경영향조사(운영시) 용역</t>
  </si>
  <si>
    <t>봉화댐 건설사업 공사시 사후환경영향조사 용역</t>
  </si>
  <si>
    <t xml:space="preserve">농어촌도로 205호(광태리) 도로확장공사 소규모 환경영향평가 용역 </t>
  </si>
  <si>
    <t>강원도 삼척시</t>
  </si>
  <si>
    <t>제주지방경찰청 청사 신축 사후환경영향조사 용역</t>
  </si>
  <si>
    <t>경찰청 제주특별자치도지방경찰청</t>
  </si>
  <si>
    <t>국지도88호 도계~영월간 도로건설공사 사후환경영향조사용역</t>
  </si>
  <si>
    <t>강원도</t>
  </si>
  <si>
    <t>강릉시 폐기물처리시설(소각시설) 사후환경영향조사 용역</t>
  </si>
  <si>
    <t>강원도
강릉시</t>
  </si>
  <si>
    <t>3개월이상
용역중지중
(20.06.26)</t>
    <phoneticPr fontId="1" type="noConversion"/>
  </si>
  <si>
    <t>용역중지
(20.08.20)</t>
    <phoneticPr fontId="1" type="noConversion"/>
  </si>
  <si>
    <t>(3) 분야별 참여평가자(자연환경) : 김만호</t>
    <phoneticPr fontId="1" type="noConversion"/>
  </si>
  <si>
    <t>대구대공원 조성사업 전략환경영향평가 및 환경영향평가용역</t>
    <phoneticPr fontId="1" type="noConversion"/>
  </si>
  <si>
    <t>대구도시공사</t>
    <phoneticPr fontId="1" type="noConversion"/>
  </si>
  <si>
    <t>영주다목적댐 건설사업 사후환경영향조사(운영시) 용역</t>
    <phoneticPr fontId="1" type="noConversion"/>
  </si>
  <si>
    <t>한국수자원
공사</t>
    <phoneticPr fontId="1" type="noConversion"/>
  </si>
  <si>
    <t>3차 착수시
제외</t>
    <phoneticPr fontId="1" type="noConversion"/>
  </si>
  <si>
    <t>협의완료
(20.06.09)</t>
    <phoneticPr fontId="1" type="noConversion"/>
  </si>
  <si>
    <t>3개월이상
용역중지중
(20.07.08)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</si>
</sst>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yy\.mm\.dd"/>
    <numFmt numFmtId="177" formatCode="#,##0_);[Red]\(#,##0\)"/>
    <numFmt numFmtId="178" formatCode="###&quot;일&quot;"/>
    <numFmt numFmtId="179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한컴바탕"/>
      <family val="1"/>
      <charset val="129"/>
    </font>
    <font>
      <sz val="10"/>
      <color theme="1"/>
      <name val="한컴바탕"/>
      <family val="1"/>
      <charset val="129"/>
    </font>
    <font>
      <sz val="8"/>
      <color rgb="FF7030A0"/>
      <name val="맑은 고딕"/>
      <family val="3"/>
      <charset val="129"/>
      <scheme val="minor"/>
    </font>
    <font>
      <sz val="11"/>
      <color theme="1"/>
      <name val="굴림체"/>
      <family val="3"/>
      <charset val="129"/>
    </font>
    <font>
      <sz val="9"/>
      <color theme="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8" fillId="0" borderId="2" xfId="0" applyNumberFormat="1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6" fillId="0" borderId="0" xfId="0" applyNumberFormat="1" applyFont="1">
      <alignment vertical="center"/>
    </xf>
    <xf numFmtId="0" fontId="10" fillId="0" borderId="0" xfId="0" applyFont="1" applyAlignment="1">
      <alignment vertical="center"/>
    </xf>
    <xf numFmtId="177" fontId="7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179" fontId="12" fillId="0" borderId="2" xfId="0" applyNumberFormat="1" applyFont="1" applyBorder="1" applyAlignment="1">
      <alignment horizontal="center" vertical="center" wrapText="1"/>
    </xf>
    <xf numFmtId="178" fontId="12" fillId="0" borderId="2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>
      <alignment vertical="center"/>
    </xf>
    <xf numFmtId="2" fontId="12" fillId="0" borderId="2" xfId="0" applyNumberFormat="1" applyFont="1" applyBorder="1" applyAlignment="1">
      <alignment horizontal="center" vertical="center"/>
    </xf>
    <xf numFmtId="0" fontId="12" fillId="0" borderId="0" xfId="0" applyFo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 wrapText="1"/>
    </xf>
    <xf numFmtId="176" fontId="13" fillId="0" borderId="2" xfId="0" applyNumberFormat="1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3" fontId="14" fillId="0" borderId="2" xfId="0" applyNumberFormat="1" applyFont="1" applyBorder="1">
      <alignment vertical="center"/>
    </xf>
    <xf numFmtId="176" fontId="15" fillId="0" borderId="2" xfId="0" applyNumberFormat="1" applyFont="1" applyBorder="1" applyAlignment="1">
      <alignment horizontal="center" vertical="center" wrapText="1"/>
    </xf>
    <xf numFmtId="14" fontId="14" fillId="0" borderId="2" xfId="0" applyNumberFormat="1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1" fillId="0" borderId="0" xfId="0" applyFont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view="pageBreakPreview" topLeftCell="A10" zoomScale="85" zoomScaleNormal="100" zoomScaleSheetLayoutView="85" workbookViewId="0">
      <selection activeCell="H21" sqref="H21"/>
    </sheetView>
  </sheetViews>
  <sheetFormatPr defaultRowHeight="16.5" x14ac:dyDescent="0.3"/>
  <cols>
    <col min="1" max="1" width="4" style="32" customWidth="1"/>
    <col min="2" max="2" width="27" style="32" customWidth="1"/>
    <col min="3" max="3" width="7.125" style="32" customWidth="1"/>
    <col min="4" max="9" width="9" style="32"/>
    <col min="10" max="11" width="9" style="17"/>
    <col min="12" max="12" width="9.75" style="17" bestFit="1" customWidth="1"/>
    <col min="13" max="14" width="11.5" style="17" bestFit="1" customWidth="1"/>
    <col min="15" max="15" width="9" style="17"/>
    <col min="16" max="17" width="9.125" style="17" bestFit="1" customWidth="1"/>
    <col min="18" max="18" width="6.5" style="17" customWidth="1"/>
    <col min="19" max="19" width="9.125" style="17" bestFit="1" customWidth="1"/>
  </cols>
  <sheetData>
    <row r="1" spans="1:19" ht="44.25" customHeight="1" x14ac:dyDescent="0.3">
      <c r="A1" s="45" t="s">
        <v>72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9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32</v>
      </c>
      <c r="O2" s="18" t="s">
        <v>33</v>
      </c>
      <c r="P2" s="18" t="s">
        <v>34</v>
      </c>
      <c r="Q2" s="18" t="s">
        <v>35</v>
      </c>
      <c r="R2" s="18" t="s">
        <v>38</v>
      </c>
      <c r="S2" s="18" t="s">
        <v>36</v>
      </c>
    </row>
    <row r="3" spans="1:19" ht="50.1" customHeight="1" x14ac:dyDescent="0.3">
      <c r="A3" s="26">
        <v>1</v>
      </c>
      <c r="B3" s="26" t="str">
        <f>K3</f>
        <v>도화구역 도시개발사업 사후환경영향조사 용역</v>
      </c>
      <c r="C3" s="26" t="str">
        <f>L3</f>
        <v>인천도시공사</v>
      </c>
      <c r="D3" s="27">
        <f>ROUND(M3/1000000,0)</f>
        <v>1481</v>
      </c>
      <c r="E3" s="26" t="str">
        <f>(CONCATENATE(TEXT(P3,"yy.mm.dd"),CHAR(10),TEXT(Q3,"yy.mm.dd")))&amp;CHAR(10)&amp;"("&amp;TEXT(R3,"#,###")&amp;"일)"</f>
        <v>10.07.05
22.03.31
(4,288일)</v>
      </c>
      <c r="F3" s="28">
        <f>IF(Q3-$L$1+1&gt;=365,365,Q3-$L$1+1)</f>
        <v>365</v>
      </c>
      <c r="G3" s="29">
        <f>ROUND((D3*F3/R3)/10,2)</f>
        <v>12.61</v>
      </c>
      <c r="H3" s="26"/>
      <c r="I3" s="26"/>
      <c r="J3" s="21"/>
      <c r="K3" s="1" t="s">
        <v>52</v>
      </c>
      <c r="L3" s="2" t="s">
        <v>53</v>
      </c>
      <c r="M3" s="3">
        <v>1481205000</v>
      </c>
      <c r="N3" s="3">
        <v>1036843500</v>
      </c>
      <c r="O3" s="4" t="s">
        <v>54</v>
      </c>
      <c r="P3" s="5">
        <v>40364</v>
      </c>
      <c r="Q3" s="5">
        <v>44651</v>
      </c>
      <c r="R3" s="24">
        <f>Q3-P3+1</f>
        <v>4288</v>
      </c>
      <c r="S3" s="19"/>
    </row>
    <row r="4" spans="1:19" ht="50.1" customHeight="1" x14ac:dyDescent="0.3">
      <c r="A4" s="26">
        <f>A3+1</f>
        <v>2</v>
      </c>
      <c r="B4" s="26" t="str">
        <f>K4</f>
        <v>일죽~대포(1공구)간 도로확포장공사 사후환경영향조사용역</v>
      </c>
      <c r="C4" s="26" t="str">
        <f>L4</f>
        <v>경기도건설본부</v>
      </c>
      <c r="D4" s="27">
        <f>ROUND(M4/1000000,0)</f>
        <v>528</v>
      </c>
      <c r="E4" s="26" t="str">
        <f>(CONCATENATE(TEXT(P4,"yy.mm.dd"),CHAR(10),TEXT(Q4,"yy.mm.dd")))&amp;CHAR(10)&amp;"("&amp;TEXT(R4,"#,###")&amp;"일)"</f>
        <v>15.04.01
23.06.30
(3,013일)</v>
      </c>
      <c r="F4" s="28">
        <f>IF(Q4-$L$1+1&gt;=365,365,Q4-$L$1+1)</f>
        <v>365</v>
      </c>
      <c r="G4" s="29">
        <f>ROUND((D4*F4/R4)/10,2)</f>
        <v>6.4</v>
      </c>
      <c r="H4" s="26"/>
      <c r="I4" s="26"/>
      <c r="J4" s="21"/>
      <c r="K4" s="1" t="s">
        <v>9</v>
      </c>
      <c r="L4" s="2" t="s">
        <v>10</v>
      </c>
      <c r="M4" s="3">
        <v>527747000</v>
      </c>
      <c r="N4" s="3">
        <v>395810250</v>
      </c>
      <c r="O4" s="4" t="s">
        <v>11</v>
      </c>
      <c r="P4" s="5">
        <v>42095</v>
      </c>
      <c r="Q4" s="5">
        <v>45107</v>
      </c>
      <c r="R4" s="24">
        <f t="shared" ref="R4:R21" si="0">Q4-P4+1</f>
        <v>3013</v>
      </c>
      <c r="S4" s="19"/>
    </row>
    <row r="5" spans="1:19" ht="50.1" customHeight="1" x14ac:dyDescent="0.3">
      <c r="A5" s="26">
        <f t="shared" ref="A5:A21" si="1">A4+1</f>
        <v>3</v>
      </c>
      <c r="B5" s="26" t="str">
        <f t="shared" ref="B5:C21" si="2">K5</f>
        <v>센텀2지구 도시첨단산업단지 조성사업 환경영향평가 용역</v>
      </c>
      <c r="C5" s="26" t="str">
        <f t="shared" si="2"/>
        <v>부산도시공사</v>
      </c>
      <c r="D5" s="27">
        <f t="shared" ref="D5:D21" si="3">ROUND(M5/1000000,0)</f>
        <v>889</v>
      </c>
      <c r="E5" s="26" t="str">
        <f t="shared" ref="E5:E21" si="4">(CONCATENATE(TEXT(P5,"yy.mm.dd"),CHAR(10),TEXT(Q5,"yy.mm.dd")))&amp;CHAR(10)&amp;"("&amp;TEXT(R5,"#,###")&amp;"일)"</f>
        <v>16.06.20
21.12.31
(2,021일)</v>
      </c>
      <c r="F5" s="28">
        <f t="shared" ref="F5:F14" si="5">IF(Q5-$L$1+1&gt;=365,365,Q5-$L$1+1)</f>
        <v>365</v>
      </c>
      <c r="G5" s="29">
        <f t="shared" ref="G5:G14" si="6">ROUND((D5*F5/R5)/10,2)</f>
        <v>16.059999999999999</v>
      </c>
      <c r="H5" s="26"/>
      <c r="I5" s="26"/>
      <c r="J5" s="21"/>
      <c r="K5" s="6" t="s">
        <v>55</v>
      </c>
      <c r="L5" s="7" t="s">
        <v>56</v>
      </c>
      <c r="M5" s="8">
        <v>888610000</v>
      </c>
      <c r="N5" s="8">
        <v>622027000</v>
      </c>
      <c r="O5" s="9" t="s">
        <v>57</v>
      </c>
      <c r="P5" s="10">
        <v>42541</v>
      </c>
      <c r="Q5" s="10">
        <v>44561</v>
      </c>
      <c r="R5" s="24">
        <f t="shared" si="0"/>
        <v>2021</v>
      </c>
      <c r="S5" s="19"/>
    </row>
    <row r="6" spans="1:19" ht="50.1" customHeight="1" x14ac:dyDescent="0.3">
      <c r="A6" s="26">
        <f t="shared" si="1"/>
        <v>4</v>
      </c>
      <c r="B6" s="26" t="str">
        <f t="shared" si="2"/>
        <v>고창 해리-부안 도로시설 개량공사 사후환경영향조사 용역</v>
      </c>
      <c r="C6" s="26" t="str">
        <f t="shared" si="2"/>
        <v>익산지방국토관리청</v>
      </c>
      <c r="D6" s="27">
        <f t="shared" si="3"/>
        <v>985</v>
      </c>
      <c r="E6" s="26" t="str">
        <f t="shared" si="4"/>
        <v>17.06.29
25.05.17
(2,880일)</v>
      </c>
      <c r="F6" s="28">
        <f t="shared" si="5"/>
        <v>365</v>
      </c>
      <c r="G6" s="29">
        <f t="shared" si="6"/>
        <v>12.48</v>
      </c>
      <c r="H6" s="26"/>
      <c r="I6" s="26"/>
      <c r="J6" s="21"/>
      <c r="K6" s="1" t="s">
        <v>58</v>
      </c>
      <c r="L6" s="2" t="s">
        <v>59</v>
      </c>
      <c r="M6" s="3">
        <v>985000000</v>
      </c>
      <c r="N6" s="3">
        <v>443250000</v>
      </c>
      <c r="O6" s="4" t="s">
        <v>60</v>
      </c>
      <c r="P6" s="5">
        <v>42915</v>
      </c>
      <c r="Q6" s="5">
        <v>45794</v>
      </c>
      <c r="R6" s="24">
        <f t="shared" si="0"/>
        <v>2880</v>
      </c>
      <c r="S6" s="19"/>
    </row>
    <row r="7" spans="1:19" ht="50.1" customHeight="1" x14ac:dyDescent="0.3">
      <c r="A7" s="26">
        <f t="shared" si="1"/>
        <v>5</v>
      </c>
      <c r="B7" s="26" t="str">
        <f t="shared" si="2"/>
        <v>경산4일반산업단지 조성사업 사후환경영향조사 용역(공사시)</v>
      </c>
      <c r="C7" s="26" t="str">
        <f t="shared" si="2"/>
        <v>한국산업단지공단</v>
      </c>
      <c r="D7" s="27">
        <f t="shared" si="3"/>
        <v>881</v>
      </c>
      <c r="E7" s="26" t="str">
        <f t="shared" si="4"/>
        <v>17.10.19
21.05.18
(1,308일)</v>
      </c>
      <c r="F7" s="28">
        <f t="shared" si="5"/>
        <v>208</v>
      </c>
      <c r="G7" s="29">
        <f t="shared" si="6"/>
        <v>14.01</v>
      </c>
      <c r="H7" s="26"/>
      <c r="I7" s="26"/>
      <c r="J7" s="21"/>
      <c r="K7" s="1" t="s">
        <v>16</v>
      </c>
      <c r="L7" s="2" t="s">
        <v>17</v>
      </c>
      <c r="M7" s="3">
        <v>880660000</v>
      </c>
      <c r="N7" s="3">
        <v>748561000</v>
      </c>
      <c r="O7" s="4" t="s">
        <v>18</v>
      </c>
      <c r="P7" s="5">
        <v>43027</v>
      </c>
      <c r="Q7" s="5">
        <v>44334</v>
      </c>
      <c r="R7" s="24">
        <f t="shared" si="0"/>
        <v>1308</v>
      </c>
      <c r="S7" s="19"/>
    </row>
    <row r="8" spans="1:19" ht="50.1" customHeight="1" x14ac:dyDescent="0.3">
      <c r="A8" s="26">
        <f t="shared" si="1"/>
        <v>6</v>
      </c>
      <c r="B8" s="26" t="str">
        <f t="shared" si="2"/>
        <v>지방어항(만대항) 건설사업 사후환경영향조사 용역</v>
      </c>
      <c r="C8" s="26" t="str">
        <f t="shared" si="2"/>
        <v>충청남도</v>
      </c>
      <c r="D8" s="27">
        <f t="shared" si="3"/>
        <v>1107</v>
      </c>
      <c r="E8" s="26" t="str">
        <f t="shared" si="4"/>
        <v>18.10.29
27.08.24
(3,222일)</v>
      </c>
      <c r="F8" s="28">
        <f t="shared" si="5"/>
        <v>365</v>
      </c>
      <c r="G8" s="29">
        <f t="shared" si="6"/>
        <v>12.54</v>
      </c>
      <c r="H8" s="26"/>
      <c r="I8" s="26"/>
      <c r="J8" s="21"/>
      <c r="K8" s="6" t="s">
        <v>28</v>
      </c>
      <c r="L8" s="7" t="s">
        <v>29</v>
      </c>
      <c r="M8" s="8">
        <v>1106600000</v>
      </c>
      <c r="N8" s="8">
        <v>630762000</v>
      </c>
      <c r="O8" s="9" t="s">
        <v>30</v>
      </c>
      <c r="P8" s="10">
        <v>43402</v>
      </c>
      <c r="Q8" s="10">
        <v>46623</v>
      </c>
      <c r="R8" s="24">
        <f t="shared" si="0"/>
        <v>3222</v>
      </c>
      <c r="S8" s="19"/>
    </row>
    <row r="9" spans="1:19" ht="50.1" customHeight="1" x14ac:dyDescent="0.3">
      <c r="A9" s="26">
        <f t="shared" si="1"/>
        <v>7</v>
      </c>
      <c r="B9" s="26" t="str">
        <f t="shared" si="2"/>
        <v>원주00지구 조성사업 환경영향평가 용역</v>
      </c>
      <c r="C9" s="26" t="str">
        <f t="shared" si="2"/>
        <v>한국토지주택공사</v>
      </c>
      <c r="D9" s="27">
        <f t="shared" si="3"/>
        <v>309</v>
      </c>
      <c r="E9" s="26" t="str">
        <f t="shared" si="4"/>
        <v>19.04.24
21.04.24
(732일)</v>
      </c>
      <c r="F9" s="28">
        <f t="shared" si="5"/>
        <v>184</v>
      </c>
      <c r="G9" s="29">
        <f t="shared" si="6"/>
        <v>7.77</v>
      </c>
      <c r="H9" s="26"/>
      <c r="I9" s="26"/>
      <c r="J9" s="21"/>
      <c r="K9" s="1" t="s">
        <v>61</v>
      </c>
      <c r="L9" s="2" t="s">
        <v>62</v>
      </c>
      <c r="M9" s="3">
        <v>309078000</v>
      </c>
      <c r="N9" s="3">
        <v>142175880</v>
      </c>
      <c r="O9" s="4" t="s">
        <v>63</v>
      </c>
      <c r="P9" s="5">
        <v>43579</v>
      </c>
      <c r="Q9" s="5">
        <v>44310</v>
      </c>
      <c r="R9" s="24">
        <f t="shared" si="0"/>
        <v>732</v>
      </c>
      <c r="S9" s="19"/>
    </row>
    <row r="10" spans="1:19" ht="50.1" customHeight="1" x14ac:dyDescent="0.3">
      <c r="A10" s="26">
        <f t="shared" si="1"/>
        <v>8</v>
      </c>
      <c r="B10" s="26" t="str">
        <f t="shared" si="2"/>
        <v>인덕원~동탄 복선전철 환경영향평가용역</v>
      </c>
      <c r="C10" s="26" t="str">
        <f t="shared" si="2"/>
        <v>한국철도시설공단</v>
      </c>
      <c r="D10" s="27">
        <f t="shared" si="3"/>
        <v>1397</v>
      </c>
      <c r="E10" s="26" t="str">
        <f t="shared" si="4"/>
        <v>19.08.07
20.11.06
(458일)</v>
      </c>
      <c r="F10" s="28">
        <f t="shared" si="5"/>
        <v>15</v>
      </c>
      <c r="G10" s="29">
        <f t="shared" si="6"/>
        <v>4.58</v>
      </c>
      <c r="H10" s="26"/>
      <c r="I10" s="26"/>
      <c r="J10" s="21"/>
      <c r="K10" s="6" t="s">
        <v>73</v>
      </c>
      <c r="L10" s="7" t="s">
        <v>74</v>
      </c>
      <c r="M10" s="8">
        <v>1397000000</v>
      </c>
      <c r="N10" s="8">
        <v>894080000</v>
      </c>
      <c r="O10" s="9" t="s">
        <v>47</v>
      </c>
      <c r="P10" s="10">
        <v>43684</v>
      </c>
      <c r="Q10" s="10">
        <v>44141</v>
      </c>
      <c r="R10" s="24">
        <f t="shared" si="0"/>
        <v>458</v>
      </c>
      <c r="S10" s="19"/>
    </row>
    <row r="11" spans="1:19" ht="50.1" customHeight="1" x14ac:dyDescent="0.3">
      <c r="A11" s="26">
        <f t="shared" si="1"/>
        <v>9</v>
      </c>
      <c r="B11" s="26" t="str">
        <f t="shared" si="2"/>
        <v>500kVHVDC 동해안~신가평 송전선로 건설사업 환경영향평가용역(동부구간)</v>
      </c>
      <c r="C11" s="26" t="str">
        <f t="shared" si="2"/>
        <v>한국전력공사</v>
      </c>
      <c r="D11" s="27">
        <f t="shared" si="3"/>
        <v>867</v>
      </c>
      <c r="E11" s="26" t="str">
        <f t="shared" si="4"/>
        <v>19.09.04
22.11.01
(1,155일)</v>
      </c>
      <c r="F11" s="28">
        <f t="shared" si="5"/>
        <v>365</v>
      </c>
      <c r="G11" s="29">
        <f t="shared" si="6"/>
        <v>27.4</v>
      </c>
      <c r="H11" s="26"/>
      <c r="I11" s="26"/>
      <c r="J11" s="21"/>
      <c r="K11" s="1" t="s">
        <v>75</v>
      </c>
      <c r="L11" s="2" t="s">
        <v>76</v>
      </c>
      <c r="M11" s="3">
        <v>867350000</v>
      </c>
      <c r="N11" s="3">
        <v>425001500</v>
      </c>
      <c r="O11" s="4" t="s">
        <v>48</v>
      </c>
      <c r="P11" s="5">
        <v>43712</v>
      </c>
      <c r="Q11" s="5">
        <v>44866</v>
      </c>
      <c r="R11" s="24">
        <f t="shared" si="0"/>
        <v>1155</v>
      </c>
      <c r="S11" s="19"/>
    </row>
    <row r="12" spans="1:19" ht="50.1" customHeight="1" x14ac:dyDescent="0.3">
      <c r="A12" s="26">
        <f t="shared" si="1"/>
        <v>10</v>
      </c>
      <c r="B12" s="26" t="str">
        <f t="shared" si="2"/>
        <v xml:space="preserve">대마 전기자동차 산업단지 환경영향평가(재협의) 용역 </v>
      </c>
      <c r="C12" s="26" t="str">
        <f t="shared" si="2"/>
        <v>영 광 군</v>
      </c>
      <c r="D12" s="27">
        <f t="shared" si="3"/>
        <v>377</v>
      </c>
      <c r="E12" s="26" t="str">
        <f t="shared" si="4"/>
        <v>20.05.08
21.10.29
(540일)</v>
      </c>
      <c r="F12" s="28">
        <f t="shared" si="5"/>
        <v>365</v>
      </c>
      <c r="G12" s="29">
        <f t="shared" si="6"/>
        <v>25.48</v>
      </c>
      <c r="H12" s="26"/>
      <c r="I12" s="26"/>
      <c r="J12" s="21"/>
      <c r="K12" s="6" t="s">
        <v>77</v>
      </c>
      <c r="L12" s="7" t="s">
        <v>78</v>
      </c>
      <c r="M12" s="8">
        <v>376970000</v>
      </c>
      <c r="N12" s="8">
        <v>154557700</v>
      </c>
      <c r="O12" s="9" t="s">
        <v>79</v>
      </c>
      <c r="P12" s="10">
        <v>43959</v>
      </c>
      <c r="Q12" s="10">
        <v>44498</v>
      </c>
      <c r="R12" s="24">
        <f t="shared" si="0"/>
        <v>540</v>
      </c>
      <c r="S12" s="20"/>
    </row>
    <row r="13" spans="1:19" ht="50.1" customHeight="1" x14ac:dyDescent="0.3">
      <c r="A13" s="26">
        <f t="shared" si="1"/>
        <v>11</v>
      </c>
      <c r="B13" s="26" t="str">
        <f t="shared" si="2"/>
        <v>옥정-포천 광역철도 기본계획 전략환경영향평가용역</v>
      </c>
      <c r="C13" s="26" t="str">
        <f t="shared" si="2"/>
        <v>경 기 도</v>
      </c>
      <c r="D13" s="27">
        <f t="shared" si="3"/>
        <v>168</v>
      </c>
      <c r="E13" s="26" t="str">
        <f t="shared" si="4"/>
        <v>20.05.12
21.02.05
(270일)</v>
      </c>
      <c r="F13" s="28">
        <f t="shared" si="5"/>
        <v>106</v>
      </c>
      <c r="G13" s="29">
        <f t="shared" si="6"/>
        <v>6.6</v>
      </c>
      <c r="H13" s="26"/>
      <c r="I13" s="26"/>
      <c r="J13" s="21"/>
      <c r="K13" s="6" t="s">
        <v>80</v>
      </c>
      <c r="L13" s="7" t="s">
        <v>81</v>
      </c>
      <c r="M13" s="8">
        <v>168454000</v>
      </c>
      <c r="N13" s="8">
        <v>168454000</v>
      </c>
      <c r="O13" s="9" t="s">
        <v>82</v>
      </c>
      <c r="P13" s="10">
        <v>43963</v>
      </c>
      <c r="Q13" s="10">
        <v>44232</v>
      </c>
      <c r="R13" s="24">
        <f t="shared" si="0"/>
        <v>270</v>
      </c>
      <c r="S13" s="19"/>
    </row>
    <row r="14" spans="1:19" ht="50.1" customHeight="1" x14ac:dyDescent="0.3">
      <c r="A14" s="26">
        <f t="shared" si="1"/>
        <v>12</v>
      </c>
      <c r="B14" s="26" t="str">
        <f t="shared" si="2"/>
        <v>축구종합센터 도시개발사업 영향평가분야 용역</v>
      </c>
      <c r="C14" s="26" t="str">
        <f t="shared" si="2"/>
        <v>천 안 시</v>
      </c>
      <c r="D14" s="27">
        <f t="shared" si="3"/>
        <v>395</v>
      </c>
      <c r="E14" s="26" t="str">
        <f t="shared" si="4"/>
        <v>20.07.07
21.07.01
(360일)</v>
      </c>
      <c r="F14" s="28">
        <f t="shared" si="5"/>
        <v>252</v>
      </c>
      <c r="G14" s="29">
        <f t="shared" si="6"/>
        <v>27.65</v>
      </c>
      <c r="H14" s="26"/>
      <c r="I14" s="26"/>
      <c r="J14" s="21"/>
      <c r="K14" s="6" t="s">
        <v>91</v>
      </c>
      <c r="L14" s="7" t="s">
        <v>83</v>
      </c>
      <c r="M14" s="8">
        <v>395003400</v>
      </c>
      <c r="N14" s="8">
        <v>256752210</v>
      </c>
      <c r="O14" s="9" t="s">
        <v>84</v>
      </c>
      <c r="P14" s="10">
        <v>44019</v>
      </c>
      <c r="Q14" s="10">
        <v>44378</v>
      </c>
      <c r="R14" s="24">
        <f t="shared" si="0"/>
        <v>360</v>
      </c>
      <c r="S14" s="19"/>
    </row>
    <row r="15" spans="1:19" ht="50.1" customHeight="1" x14ac:dyDescent="0.3">
      <c r="A15" s="26">
        <f t="shared" si="1"/>
        <v>13</v>
      </c>
      <c r="B15" s="26" t="str">
        <f t="shared" ref="B15:B17" si="7">K15</f>
        <v xml:space="preserve">성서1,2차 산업단지 재생사업 사후환경영향조사 용역 </v>
      </c>
      <c r="C15" s="26" t="str">
        <f t="shared" ref="C15:C17" si="8">L15</f>
        <v>대구광역시</v>
      </c>
      <c r="D15" s="27">
        <f t="shared" ref="D15:D17" si="9">ROUND(M15/1000000,0)</f>
        <v>855</v>
      </c>
      <c r="E15" s="26" t="str">
        <f t="shared" ref="E15:E17" si="10">(CONCATENATE(TEXT(P15,"yy.mm.dd"),CHAR(10),TEXT(Q15,"yy.mm.dd")))&amp;CHAR(10)&amp;"("&amp;TEXT(R15,"#,###")&amp;"일)"</f>
        <v>20.08.03
26.07.02
(2,160일)</v>
      </c>
      <c r="F15" s="28">
        <f t="shared" ref="F15:F16" si="11">IF(Q15-$L$1+1&gt;=365,365,Q15-$L$1+1)</f>
        <v>365</v>
      </c>
      <c r="G15" s="29">
        <f t="shared" ref="G15:G16" si="12">ROUND((D15*F15/R15)/10,2)</f>
        <v>14.45</v>
      </c>
      <c r="H15" s="26"/>
      <c r="I15" s="26"/>
      <c r="J15" s="21"/>
      <c r="K15" s="6" t="s">
        <v>85</v>
      </c>
      <c r="L15" s="7" t="s">
        <v>86</v>
      </c>
      <c r="M15" s="8">
        <v>855470000</v>
      </c>
      <c r="N15" s="8">
        <v>384961500</v>
      </c>
      <c r="O15" s="9" t="s">
        <v>87</v>
      </c>
      <c r="P15" s="10">
        <v>44046</v>
      </c>
      <c r="Q15" s="10">
        <v>46205</v>
      </c>
      <c r="R15" s="24">
        <f t="shared" ref="R15:R16" si="13">Q15-P15+1</f>
        <v>2160</v>
      </c>
      <c r="S15" s="20"/>
    </row>
    <row r="16" spans="1:19" ht="50.1" customHeight="1" x14ac:dyDescent="0.3">
      <c r="A16" s="26">
        <f t="shared" si="1"/>
        <v>14</v>
      </c>
      <c r="B16" s="26" t="str">
        <f t="shared" si="7"/>
        <v>오성근린공원 조성사업 환경영향평가용역</v>
      </c>
      <c r="C16" s="26" t="str">
        <f t="shared" si="8"/>
        <v>인천국제공항공사</v>
      </c>
      <c r="D16" s="27">
        <f t="shared" si="9"/>
        <v>245</v>
      </c>
      <c r="E16" s="26" t="str">
        <f t="shared" si="10"/>
        <v>20.09.23
21.09.30
(373일)</v>
      </c>
      <c r="F16" s="28">
        <f t="shared" si="11"/>
        <v>343</v>
      </c>
      <c r="G16" s="29">
        <f t="shared" si="12"/>
        <v>22.53</v>
      </c>
      <c r="H16" s="26"/>
      <c r="I16" s="26"/>
      <c r="J16" s="21"/>
      <c r="K16" s="33" t="s">
        <v>88</v>
      </c>
      <c r="L16" s="34" t="s">
        <v>89</v>
      </c>
      <c r="M16" s="35">
        <v>244992000</v>
      </c>
      <c r="N16" s="35">
        <v>244992000</v>
      </c>
      <c r="O16" s="36" t="s">
        <v>82</v>
      </c>
      <c r="P16" s="37">
        <v>44097</v>
      </c>
      <c r="Q16" s="37">
        <v>44469</v>
      </c>
      <c r="R16" s="24">
        <f t="shared" si="13"/>
        <v>373</v>
      </c>
      <c r="S16" s="19"/>
    </row>
    <row r="17" spans="1:19" ht="50.1" customHeight="1" x14ac:dyDescent="0.3">
      <c r="A17" s="26">
        <f t="shared" si="1"/>
        <v>15</v>
      </c>
      <c r="B17" s="26" t="str">
        <f t="shared" si="7"/>
        <v>하남산단 외곽도로개설공사 사후환경영향조사용역</v>
      </c>
      <c r="C17" s="26" t="str">
        <f t="shared" si="8"/>
        <v>광주광역시</v>
      </c>
      <c r="D17" s="27">
        <f t="shared" si="9"/>
        <v>606</v>
      </c>
      <c r="E17" s="26" t="str">
        <f t="shared" si="10"/>
        <v>09.07.10
20.07.09
(4,018일)</v>
      </c>
      <c r="F17" s="28">
        <f t="shared" ref="F17" si="14">IF(Q17-S17+1&gt;=365,365,Q17-S17+1)</f>
        <v>2</v>
      </c>
      <c r="G17" s="29">
        <v>0</v>
      </c>
      <c r="H17" s="26"/>
      <c r="I17" s="26" t="s">
        <v>196</v>
      </c>
      <c r="J17" s="21"/>
      <c r="K17" s="11" t="s">
        <v>49</v>
      </c>
      <c r="L17" s="12" t="s">
        <v>50</v>
      </c>
      <c r="M17" s="13">
        <v>606058000</v>
      </c>
      <c r="N17" s="13">
        <v>424240600</v>
      </c>
      <c r="O17" s="14" t="s">
        <v>51</v>
      </c>
      <c r="P17" s="15">
        <v>40004</v>
      </c>
      <c r="Q17" s="15">
        <v>44021</v>
      </c>
      <c r="R17" s="24">
        <f t="shared" si="0"/>
        <v>4018</v>
      </c>
      <c r="S17" s="16">
        <v>44020</v>
      </c>
    </row>
    <row r="18" spans="1:19" ht="50.1" customHeight="1" x14ac:dyDescent="0.3">
      <c r="A18" s="26">
        <f t="shared" si="1"/>
        <v>16</v>
      </c>
      <c r="B18" s="26" t="str">
        <f t="shared" ref="B18:B19" si="15">K18</f>
        <v>서울A지구 보금자리 주택지구 영향평가용역</v>
      </c>
      <c r="C18" s="26" t="str">
        <f t="shared" ref="C18:C19" si="16">L18</f>
        <v>SH공사</v>
      </c>
      <c r="D18" s="27">
        <f t="shared" ref="D18:D19" si="17">ROUND(M18/1000000,0)</f>
        <v>803</v>
      </c>
      <c r="E18" s="26" t="str">
        <f t="shared" ref="E18:E19" si="18">(CONCATENATE(TEXT(P18,"yy.mm.dd"),CHAR(10),TEXT(Q18,"yy.mm.dd")))&amp;CHAR(10)&amp;"("&amp;TEXT(R18,"#,###")&amp;"일)"</f>
        <v>09.08.10
20.07.31
(4,009일)</v>
      </c>
      <c r="F18" s="28">
        <f>IF(Q18-S18+1&gt;=365,365,Q18-S18+1)</f>
        <v>5</v>
      </c>
      <c r="G18" s="29">
        <v>0</v>
      </c>
      <c r="H18" s="26"/>
      <c r="I18" s="26" t="s">
        <v>70</v>
      </c>
      <c r="J18" s="21"/>
      <c r="K18" s="11" t="s">
        <v>64</v>
      </c>
      <c r="L18" s="12" t="s">
        <v>65</v>
      </c>
      <c r="M18" s="13">
        <v>802780000</v>
      </c>
      <c r="N18" s="13">
        <v>481668000</v>
      </c>
      <c r="O18" s="14" t="s">
        <v>66</v>
      </c>
      <c r="P18" s="15">
        <v>40035</v>
      </c>
      <c r="Q18" s="15">
        <v>44043</v>
      </c>
      <c r="R18" s="24">
        <f t="shared" ref="R18:R19" si="19">Q18-P18+1</f>
        <v>4009</v>
      </c>
      <c r="S18" s="16">
        <v>44039</v>
      </c>
    </row>
    <row r="19" spans="1:19" ht="50.1" customHeight="1" x14ac:dyDescent="0.3">
      <c r="A19" s="26">
        <f t="shared" si="1"/>
        <v>17</v>
      </c>
      <c r="B19" s="26" t="str">
        <f t="shared" si="15"/>
        <v>임진강 유원지 조성사업 제영향평가 용역</v>
      </c>
      <c r="C19" s="26" t="str">
        <f t="shared" si="16"/>
        <v>연 천 군</v>
      </c>
      <c r="D19" s="27">
        <f t="shared" si="17"/>
        <v>591</v>
      </c>
      <c r="E19" s="26" t="str">
        <f t="shared" si="18"/>
        <v>12.07.13
21.07.22
(3,297일)</v>
      </c>
      <c r="F19" s="28">
        <f t="shared" ref="F19" si="20">IF(Q19-S19+1&gt;=365,365,Q19-S19+1)</f>
        <v>365</v>
      </c>
      <c r="G19" s="29">
        <v>0</v>
      </c>
      <c r="H19" s="26"/>
      <c r="I19" s="26" t="s">
        <v>39</v>
      </c>
      <c r="J19" s="21"/>
      <c r="K19" s="11" t="s">
        <v>22</v>
      </c>
      <c r="L19" s="12" t="s">
        <v>23</v>
      </c>
      <c r="M19" s="13">
        <v>591030000</v>
      </c>
      <c r="N19" s="13">
        <v>531927000</v>
      </c>
      <c r="O19" s="14" t="s">
        <v>24</v>
      </c>
      <c r="P19" s="15">
        <v>41103</v>
      </c>
      <c r="Q19" s="15">
        <v>44399</v>
      </c>
      <c r="R19" s="24">
        <f t="shared" si="19"/>
        <v>3297</v>
      </c>
      <c r="S19" s="16">
        <v>41263</v>
      </c>
    </row>
    <row r="20" spans="1:19" ht="50.1" customHeight="1" x14ac:dyDescent="0.3">
      <c r="A20" s="26">
        <f t="shared" si="1"/>
        <v>18</v>
      </c>
      <c r="B20" s="26" t="str">
        <f t="shared" si="2"/>
        <v>거제 장목관광단지 조성사업 환경영향평가 용역</v>
      </c>
      <c r="C20" s="26" t="str">
        <f t="shared" si="2"/>
        <v>경남개발공사</v>
      </c>
      <c r="D20" s="27">
        <f t="shared" si="3"/>
        <v>480</v>
      </c>
      <c r="E20" s="26" t="str">
        <f t="shared" si="4"/>
        <v>17.06.08
19.01.07
(579일)</v>
      </c>
      <c r="F20" s="28">
        <f>IF(Q20-S20+1&gt;=365,365,Q20-S20+1)</f>
        <v>50</v>
      </c>
      <c r="G20" s="29">
        <v>0</v>
      </c>
      <c r="H20" s="26"/>
      <c r="I20" s="26" t="s">
        <v>71</v>
      </c>
      <c r="J20" s="21"/>
      <c r="K20" s="11" t="s">
        <v>67</v>
      </c>
      <c r="L20" s="12" t="s">
        <v>68</v>
      </c>
      <c r="M20" s="13">
        <v>479600000</v>
      </c>
      <c r="N20" s="13">
        <v>287760000</v>
      </c>
      <c r="O20" s="14" t="s">
        <v>69</v>
      </c>
      <c r="P20" s="15">
        <v>42894</v>
      </c>
      <c r="Q20" s="15">
        <v>43472</v>
      </c>
      <c r="R20" s="24">
        <f t="shared" si="0"/>
        <v>579</v>
      </c>
      <c r="S20" s="16">
        <v>43423</v>
      </c>
    </row>
    <row r="21" spans="1:19" ht="50.1" customHeight="1" x14ac:dyDescent="0.3">
      <c r="A21" s="26">
        <f t="shared" si="1"/>
        <v>19</v>
      </c>
      <c r="B21" s="26" t="str">
        <f t="shared" si="2"/>
        <v>청주 북이산업단지 조성사업 환경영향평가 용역</v>
      </c>
      <c r="C21" s="26" t="str">
        <f t="shared" si="2"/>
        <v>충북개발공사</v>
      </c>
      <c r="D21" s="27">
        <f t="shared" si="3"/>
        <v>351</v>
      </c>
      <c r="E21" s="26" t="str">
        <f t="shared" si="4"/>
        <v>18.04.18
20.07.14
(819일)</v>
      </c>
      <c r="F21" s="28">
        <f t="shared" ref="F21" si="21">IF(Q21-S21+1&gt;=365,365,Q21-S21+1)</f>
        <v>8</v>
      </c>
      <c r="G21" s="29">
        <v>0</v>
      </c>
      <c r="H21" s="26"/>
      <c r="I21" s="26" t="s">
        <v>90</v>
      </c>
      <c r="J21" s="21"/>
      <c r="K21" s="11" t="s">
        <v>44</v>
      </c>
      <c r="L21" s="12" t="s">
        <v>45</v>
      </c>
      <c r="M21" s="13">
        <v>351460000</v>
      </c>
      <c r="N21" s="13">
        <v>140584000</v>
      </c>
      <c r="O21" s="14" t="s">
        <v>46</v>
      </c>
      <c r="P21" s="15">
        <v>43208</v>
      </c>
      <c r="Q21" s="15">
        <v>44026</v>
      </c>
      <c r="R21" s="24">
        <f t="shared" si="0"/>
        <v>819</v>
      </c>
      <c r="S21" s="16">
        <v>44019</v>
      </c>
    </row>
    <row r="22" spans="1:19" ht="41.25" customHeight="1" x14ac:dyDescent="0.3">
      <c r="A22" s="30"/>
      <c r="B22" s="25" t="s">
        <v>40</v>
      </c>
      <c r="C22" s="30"/>
      <c r="D22" s="30"/>
      <c r="E22" s="30"/>
      <c r="F22" s="30"/>
      <c r="G22" s="31">
        <f>SUM(G3:G21)</f>
        <v>210.55999999999997</v>
      </c>
      <c r="H22" s="25" t="s">
        <v>117</v>
      </c>
      <c r="I22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view="pageBreakPreview" topLeftCell="A12" zoomScale="85" zoomScaleNormal="100" zoomScaleSheetLayoutView="85" workbookViewId="0">
      <selection activeCell="D10" sqref="D10"/>
    </sheetView>
  </sheetViews>
  <sheetFormatPr defaultRowHeight="16.5" x14ac:dyDescent="0.3"/>
  <cols>
    <col min="1" max="1" width="4" style="32" customWidth="1"/>
    <col min="2" max="2" width="27" style="32" customWidth="1"/>
    <col min="3" max="3" width="7.125" style="32" customWidth="1"/>
    <col min="4" max="9" width="9" style="32"/>
    <col min="10" max="11" width="9" style="17"/>
    <col min="12" max="12" width="9.75" style="17" bestFit="1" customWidth="1"/>
    <col min="13" max="14" width="11.5" style="17" bestFit="1" customWidth="1"/>
    <col min="15" max="15" width="9" style="17"/>
    <col min="16" max="17" width="9.125" style="17" bestFit="1" customWidth="1"/>
    <col min="18" max="18" width="6.5" style="17" customWidth="1"/>
    <col min="19" max="19" width="9.125" style="17" bestFit="1" customWidth="1"/>
  </cols>
  <sheetData>
    <row r="1" spans="1:19" ht="44.25" customHeight="1" x14ac:dyDescent="0.3">
      <c r="A1" s="45" t="s">
        <v>92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9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32</v>
      </c>
      <c r="O2" s="18" t="s">
        <v>33</v>
      </c>
      <c r="P2" s="18" t="s">
        <v>34</v>
      </c>
      <c r="Q2" s="18" t="s">
        <v>35</v>
      </c>
      <c r="R2" s="18" t="s">
        <v>38</v>
      </c>
      <c r="S2" s="18" t="s">
        <v>36</v>
      </c>
    </row>
    <row r="3" spans="1:19" ht="50.1" customHeight="1" x14ac:dyDescent="0.3">
      <c r="A3" s="26">
        <v>1</v>
      </c>
      <c r="B3" s="26" t="str">
        <f>K3</f>
        <v>인천가정지구 택지개발사업 사후환경영향조사 용역</v>
      </c>
      <c r="C3" s="26" t="str">
        <f>L3</f>
        <v>대한주택공사 인천지역본부</v>
      </c>
      <c r="D3" s="27">
        <f>ROUND(M3/1000000,0)</f>
        <v>617</v>
      </c>
      <c r="E3" s="26" t="str">
        <f>(CONCATENATE(TEXT(P3,"yy.mm.dd"),CHAR(10),TEXT(Q3,"yy.mm.dd")))&amp;CHAR(10)&amp;"("&amp;TEXT(R3,"#,###")&amp;"일)"</f>
        <v>09.04.01
21.12.31
(4,658일)</v>
      </c>
      <c r="F3" s="28">
        <f>IF(Q3-$L$1+1&gt;=365,365,Q3-$L$1+1)</f>
        <v>365</v>
      </c>
      <c r="G3" s="29">
        <f>ROUND((D3*F3/R3)/10,2)</f>
        <v>4.83</v>
      </c>
      <c r="H3" s="26"/>
      <c r="I3" s="26"/>
      <c r="J3" s="21"/>
      <c r="K3" s="1" t="s">
        <v>93</v>
      </c>
      <c r="L3" s="2" t="s">
        <v>94</v>
      </c>
      <c r="M3" s="3">
        <v>617188000</v>
      </c>
      <c r="N3" s="3">
        <v>617188000</v>
      </c>
      <c r="O3" s="4" t="s">
        <v>12</v>
      </c>
      <c r="P3" s="5">
        <v>39904</v>
      </c>
      <c r="Q3" s="5">
        <v>44561</v>
      </c>
      <c r="R3" s="24">
        <f>Q3-P3+1</f>
        <v>4658</v>
      </c>
      <c r="S3" s="19"/>
    </row>
    <row r="4" spans="1:19" ht="50.1" customHeight="1" x14ac:dyDescent="0.3">
      <c r="A4" s="26">
        <f>A3+1</f>
        <v>2</v>
      </c>
      <c r="B4" s="26" t="str">
        <f>K4</f>
        <v>일죽~대포(1공구)간 도로확포장공사 사후환경영향조사용역</v>
      </c>
      <c r="C4" s="26" t="str">
        <f>L4</f>
        <v>경기도건설본부</v>
      </c>
      <c r="D4" s="27">
        <f>ROUND(M4/1000000,0)</f>
        <v>528</v>
      </c>
      <c r="E4" s="26" t="str">
        <f>(CONCATENATE(TEXT(P4,"yy.mm.dd"),CHAR(10),TEXT(Q4,"yy.mm.dd")))&amp;CHAR(10)&amp;"("&amp;TEXT(R4,"#,###")&amp;"일)"</f>
        <v>15.04.01
23.06.30
(3,013일)</v>
      </c>
      <c r="F4" s="28">
        <f>IF(Q4-$L$1+1&gt;=365,365,Q4-$L$1+1)</f>
        <v>365</v>
      </c>
      <c r="G4" s="29">
        <f>ROUND((D4*F4/R4)/10,2)</f>
        <v>6.4</v>
      </c>
      <c r="H4" s="26"/>
      <c r="I4" s="26"/>
      <c r="J4" s="21"/>
      <c r="K4" s="1" t="s">
        <v>9</v>
      </c>
      <c r="L4" s="2" t="s">
        <v>10</v>
      </c>
      <c r="M4" s="3">
        <v>527747000</v>
      </c>
      <c r="N4" s="3">
        <v>395810250</v>
      </c>
      <c r="O4" s="4" t="s">
        <v>11</v>
      </c>
      <c r="P4" s="5">
        <v>42095</v>
      </c>
      <c r="Q4" s="5">
        <v>45107</v>
      </c>
      <c r="R4" s="24">
        <f t="shared" ref="R4:R20" si="0">Q4-P4+1</f>
        <v>3013</v>
      </c>
      <c r="S4" s="19"/>
    </row>
    <row r="5" spans="1:19" ht="50.1" customHeight="1" x14ac:dyDescent="0.3">
      <c r="A5" s="26">
        <f t="shared" ref="A5:A20" si="1">A4+1</f>
        <v>3</v>
      </c>
      <c r="B5" s="26" t="str">
        <f t="shared" ref="B5:C20" si="2">K5</f>
        <v>초지대교~인천간 도로건설공사 사후환경조사용역</v>
      </c>
      <c r="C5" s="26" t="str">
        <f t="shared" si="2"/>
        <v>경기도건설본부</v>
      </c>
      <c r="D5" s="27">
        <f t="shared" ref="D5:D20" si="3">ROUND(M5/1000000,0)</f>
        <v>973</v>
      </c>
      <c r="E5" s="26" t="str">
        <f t="shared" ref="E5:E20" si="4">(CONCATENATE(TEXT(P5,"yy.mm.dd"),CHAR(10),TEXT(Q5,"yy.mm.dd")))&amp;CHAR(10)&amp;"("&amp;TEXT(R5,"#,###")&amp;"일)"</f>
        <v>16.02.25
24.01.13
(2,880일)</v>
      </c>
      <c r="F5" s="28">
        <f t="shared" ref="F5:F15" si="5">IF(Q5-$L$1+1&gt;=365,365,Q5-$L$1+1)</f>
        <v>365</v>
      </c>
      <c r="G5" s="29">
        <f t="shared" ref="G5:G15" si="6">ROUND((D5*F5/R5)/10,2)</f>
        <v>12.33</v>
      </c>
      <c r="H5" s="26"/>
      <c r="I5" s="26"/>
      <c r="J5" s="21"/>
      <c r="K5" s="1" t="s">
        <v>13</v>
      </c>
      <c r="L5" s="2" t="s">
        <v>10</v>
      </c>
      <c r="M5" s="3">
        <v>973445000</v>
      </c>
      <c r="N5" s="3">
        <v>681411500</v>
      </c>
      <c r="O5" s="4" t="s">
        <v>14</v>
      </c>
      <c r="P5" s="5">
        <v>42425</v>
      </c>
      <c r="Q5" s="5">
        <v>45304</v>
      </c>
      <c r="R5" s="24">
        <f t="shared" si="0"/>
        <v>2880</v>
      </c>
      <c r="S5" s="19"/>
    </row>
    <row r="6" spans="1:19" ht="50.1" customHeight="1" x14ac:dyDescent="0.3">
      <c r="A6" s="26">
        <f t="shared" si="1"/>
        <v>4</v>
      </c>
      <c r="B6" s="26" t="str">
        <f t="shared" si="2"/>
        <v>주암댐 도수터널 시설안정화사업 사후환경영향조사 용역</v>
      </c>
      <c r="C6" s="26" t="str">
        <f t="shared" si="2"/>
        <v>한국수자원공사</v>
      </c>
      <c r="D6" s="27">
        <f t="shared" si="3"/>
        <v>340</v>
      </c>
      <c r="E6" s="26" t="str">
        <f t="shared" si="4"/>
        <v>16.04.27
20.11.08
(1,657일)</v>
      </c>
      <c r="F6" s="28">
        <f t="shared" si="5"/>
        <v>17</v>
      </c>
      <c r="G6" s="29">
        <f t="shared" si="6"/>
        <v>0.35</v>
      </c>
      <c r="H6" s="26"/>
      <c r="I6" s="26"/>
      <c r="J6" s="21"/>
      <c r="K6" s="1" t="s">
        <v>41</v>
      </c>
      <c r="L6" s="2" t="s">
        <v>42</v>
      </c>
      <c r="M6" s="3">
        <v>339581000</v>
      </c>
      <c r="N6" s="3">
        <v>237706700</v>
      </c>
      <c r="O6" s="4" t="s">
        <v>43</v>
      </c>
      <c r="P6" s="5">
        <v>42487</v>
      </c>
      <c r="Q6" s="5">
        <v>44143</v>
      </c>
      <c r="R6" s="24">
        <f t="shared" si="0"/>
        <v>1657</v>
      </c>
      <c r="S6" s="19"/>
    </row>
    <row r="7" spans="1:19" ht="50.1" customHeight="1" x14ac:dyDescent="0.3">
      <c r="A7" s="26">
        <f t="shared" si="1"/>
        <v>5</v>
      </c>
      <c r="B7" s="26" t="str">
        <f t="shared" si="2"/>
        <v>센텀2지구 도시첨단산업단지 조성사업 환경영향평가 용역</v>
      </c>
      <c r="C7" s="26" t="str">
        <f t="shared" si="2"/>
        <v>부산도시공사</v>
      </c>
      <c r="D7" s="27">
        <f t="shared" si="3"/>
        <v>889</v>
      </c>
      <c r="E7" s="26" t="str">
        <f t="shared" si="4"/>
        <v>16.06.20
21.12.31
(2,021일)</v>
      </c>
      <c r="F7" s="28">
        <f t="shared" si="5"/>
        <v>365</v>
      </c>
      <c r="G7" s="29">
        <f t="shared" si="6"/>
        <v>16.059999999999999</v>
      </c>
      <c r="H7" s="26"/>
      <c r="I7" s="26"/>
      <c r="J7" s="21"/>
      <c r="K7" s="6" t="s">
        <v>55</v>
      </c>
      <c r="L7" s="7" t="s">
        <v>56</v>
      </c>
      <c r="M7" s="8">
        <v>888610000</v>
      </c>
      <c r="N7" s="8">
        <v>622027000</v>
      </c>
      <c r="O7" s="9" t="s">
        <v>57</v>
      </c>
      <c r="P7" s="10">
        <v>42541</v>
      </c>
      <c r="Q7" s="10">
        <v>44561</v>
      </c>
      <c r="R7" s="24">
        <f t="shared" si="0"/>
        <v>2021</v>
      </c>
      <c r="S7" s="19"/>
    </row>
    <row r="8" spans="1:19" ht="50.1" customHeight="1" x14ac:dyDescent="0.3">
      <c r="A8" s="26">
        <f t="shared" si="1"/>
        <v>6</v>
      </c>
      <c r="B8" s="26" t="str">
        <f t="shared" si="2"/>
        <v>별내선 복선전철(3-6공구) 건설사업 사후환경영향조사용역</v>
      </c>
      <c r="C8" s="26" t="str">
        <f t="shared" si="2"/>
        <v>경 기 도</v>
      </c>
      <c r="D8" s="27">
        <f t="shared" si="3"/>
        <v>1102</v>
      </c>
      <c r="E8" s="26" t="str">
        <f t="shared" si="4"/>
        <v>16.07.20
25.01.03
(3,090일)</v>
      </c>
      <c r="F8" s="28">
        <f t="shared" si="5"/>
        <v>365</v>
      </c>
      <c r="G8" s="29">
        <f t="shared" si="6"/>
        <v>13.02</v>
      </c>
      <c r="H8" s="26"/>
      <c r="I8" s="26"/>
      <c r="J8" s="21"/>
      <c r="K8" s="1" t="s">
        <v>95</v>
      </c>
      <c r="L8" s="2" t="s">
        <v>96</v>
      </c>
      <c r="M8" s="3">
        <v>1101570000</v>
      </c>
      <c r="N8" s="3">
        <v>440628000</v>
      </c>
      <c r="O8" s="4" t="s">
        <v>97</v>
      </c>
      <c r="P8" s="5">
        <v>42571</v>
      </c>
      <c r="Q8" s="5">
        <v>45660</v>
      </c>
      <c r="R8" s="24">
        <f t="shared" si="0"/>
        <v>3090</v>
      </c>
      <c r="S8" s="19"/>
    </row>
    <row r="9" spans="1:19" ht="50.1" customHeight="1" x14ac:dyDescent="0.3">
      <c r="A9" s="26">
        <f t="shared" si="1"/>
        <v>7</v>
      </c>
      <c r="B9" s="26" t="str">
        <f t="shared" si="2"/>
        <v>고창 해리-부안 도로시설 개량공사 사후환경영향조사 용역</v>
      </c>
      <c r="C9" s="26" t="str">
        <f t="shared" si="2"/>
        <v>익산지방국토관리청</v>
      </c>
      <c r="D9" s="27">
        <f t="shared" si="3"/>
        <v>985</v>
      </c>
      <c r="E9" s="26" t="str">
        <f t="shared" si="4"/>
        <v>17.06.29
25.05.17
(2,880일)</v>
      </c>
      <c r="F9" s="28">
        <f t="shared" si="5"/>
        <v>365</v>
      </c>
      <c r="G9" s="29">
        <f t="shared" si="6"/>
        <v>12.48</v>
      </c>
      <c r="H9" s="26"/>
      <c r="I9" s="26"/>
      <c r="J9" s="21"/>
      <c r="K9" s="1" t="s">
        <v>58</v>
      </c>
      <c r="L9" s="2" t="s">
        <v>59</v>
      </c>
      <c r="M9" s="3">
        <v>985000000</v>
      </c>
      <c r="N9" s="3">
        <v>443250000</v>
      </c>
      <c r="O9" s="4" t="s">
        <v>60</v>
      </c>
      <c r="P9" s="5">
        <v>42915</v>
      </c>
      <c r="Q9" s="5">
        <v>45794</v>
      </c>
      <c r="R9" s="24">
        <f t="shared" si="0"/>
        <v>2880</v>
      </c>
      <c r="S9" s="19"/>
    </row>
    <row r="10" spans="1:19" ht="50.1" customHeight="1" x14ac:dyDescent="0.3">
      <c r="A10" s="26">
        <f t="shared" si="1"/>
        <v>8</v>
      </c>
      <c r="B10" s="26" t="str">
        <f t="shared" si="2"/>
        <v>국지도70호선 대곡~반곡 도로건설공사 사후환경영향조사용역</v>
      </c>
      <c r="C10" s="26" t="str">
        <f t="shared" si="2"/>
        <v>강 원 도</v>
      </c>
      <c r="D10" s="27">
        <f t="shared" si="3"/>
        <v>1014</v>
      </c>
      <c r="E10" s="26" t="str">
        <f t="shared" si="4"/>
        <v>17.07.04
25.07.01
(2,920일)</v>
      </c>
      <c r="F10" s="28">
        <f t="shared" si="5"/>
        <v>365</v>
      </c>
      <c r="G10" s="29">
        <f t="shared" si="6"/>
        <v>12.68</v>
      </c>
      <c r="H10" s="26"/>
      <c r="I10" s="26"/>
      <c r="J10" s="21"/>
      <c r="K10" s="1" t="s">
        <v>98</v>
      </c>
      <c r="L10" s="2" t="s">
        <v>99</v>
      </c>
      <c r="M10" s="3">
        <v>1014200000</v>
      </c>
      <c r="N10" s="3">
        <v>709940000</v>
      </c>
      <c r="O10" s="4" t="s">
        <v>100</v>
      </c>
      <c r="P10" s="5">
        <v>42920</v>
      </c>
      <c r="Q10" s="5">
        <v>45839</v>
      </c>
      <c r="R10" s="24">
        <f t="shared" si="0"/>
        <v>2920</v>
      </c>
      <c r="S10" s="19"/>
    </row>
    <row r="11" spans="1:19" ht="50.1" customHeight="1" x14ac:dyDescent="0.3">
      <c r="A11" s="26">
        <f t="shared" si="1"/>
        <v>9</v>
      </c>
      <c r="B11" s="26" t="str">
        <f t="shared" si="2"/>
        <v>경산4일반산업단지 조성사업 사후환경영향조사 용역(공사시)</v>
      </c>
      <c r="C11" s="26" t="str">
        <f t="shared" si="2"/>
        <v>한국산업단지공단</v>
      </c>
      <c r="D11" s="27">
        <f t="shared" si="3"/>
        <v>881</v>
      </c>
      <c r="E11" s="26" t="str">
        <f t="shared" si="4"/>
        <v>17.10.19
21.05.18
(1,308일)</v>
      </c>
      <c r="F11" s="28">
        <f t="shared" si="5"/>
        <v>208</v>
      </c>
      <c r="G11" s="29">
        <f t="shared" si="6"/>
        <v>14.01</v>
      </c>
      <c r="H11" s="26"/>
      <c r="I11" s="26"/>
      <c r="J11" s="21"/>
      <c r="K11" s="1" t="s">
        <v>16</v>
      </c>
      <c r="L11" s="2" t="s">
        <v>17</v>
      </c>
      <c r="M11" s="3">
        <v>880660000</v>
      </c>
      <c r="N11" s="3">
        <v>748561000</v>
      </c>
      <c r="O11" s="4" t="s">
        <v>18</v>
      </c>
      <c r="P11" s="5">
        <v>43027</v>
      </c>
      <c r="Q11" s="5">
        <v>44334</v>
      </c>
      <c r="R11" s="24">
        <f t="shared" si="0"/>
        <v>1308</v>
      </c>
      <c r="S11" s="20"/>
    </row>
    <row r="12" spans="1:19" ht="50.1" customHeight="1" x14ac:dyDescent="0.3">
      <c r="A12" s="26">
        <f t="shared" si="1"/>
        <v>10</v>
      </c>
      <c r="B12" s="26" t="str">
        <f t="shared" si="2"/>
        <v>충주 북부산업단지 조성사업 사후환경영향조사 용역</v>
      </c>
      <c r="C12" s="26" t="str">
        <f t="shared" si="2"/>
        <v>충북개발공사</v>
      </c>
      <c r="D12" s="27">
        <f t="shared" si="3"/>
        <v>1174</v>
      </c>
      <c r="E12" s="26" t="str">
        <f t="shared" si="4"/>
        <v>19.05.13
22.12.23
(1,321일)</v>
      </c>
      <c r="F12" s="28">
        <f t="shared" si="5"/>
        <v>365</v>
      </c>
      <c r="G12" s="29">
        <f t="shared" si="6"/>
        <v>32.44</v>
      </c>
      <c r="H12" s="26"/>
      <c r="I12" s="26"/>
      <c r="J12" s="21"/>
      <c r="K12" s="6" t="s">
        <v>101</v>
      </c>
      <c r="L12" s="7" t="s">
        <v>45</v>
      </c>
      <c r="M12" s="8">
        <v>1174240000</v>
      </c>
      <c r="N12" s="8">
        <v>587120000</v>
      </c>
      <c r="O12" s="9" t="s">
        <v>102</v>
      </c>
      <c r="P12" s="10">
        <v>43598</v>
      </c>
      <c r="Q12" s="10">
        <v>44918</v>
      </c>
      <c r="R12" s="24">
        <f t="shared" si="0"/>
        <v>1321</v>
      </c>
      <c r="S12" s="19"/>
    </row>
    <row r="13" spans="1:19" ht="50.1" customHeight="1" x14ac:dyDescent="0.3">
      <c r="A13" s="26">
        <f t="shared" si="1"/>
        <v>11</v>
      </c>
      <c r="B13" s="26" t="str">
        <f t="shared" si="2"/>
        <v>19-해-군항준설 사후환경영향조사용역(C055)</v>
      </c>
      <c r="C13" s="26" t="str">
        <f t="shared" si="2"/>
        <v>국군재정관리단</v>
      </c>
      <c r="D13" s="27">
        <f t="shared" si="3"/>
        <v>618</v>
      </c>
      <c r="E13" s="26" t="str">
        <f t="shared" si="4"/>
        <v>19.06.10
25.01.09
(2,041일)</v>
      </c>
      <c r="F13" s="28">
        <f t="shared" si="5"/>
        <v>365</v>
      </c>
      <c r="G13" s="29">
        <f t="shared" si="6"/>
        <v>11.05</v>
      </c>
      <c r="H13" s="26"/>
      <c r="I13" s="26"/>
      <c r="J13" s="21"/>
      <c r="K13" s="1" t="s">
        <v>103</v>
      </c>
      <c r="L13" s="2" t="s">
        <v>15</v>
      </c>
      <c r="M13" s="3">
        <v>618420000</v>
      </c>
      <c r="N13" s="3">
        <v>618420000</v>
      </c>
      <c r="O13" s="4" t="s">
        <v>12</v>
      </c>
      <c r="P13" s="5">
        <v>43626</v>
      </c>
      <c r="Q13" s="5">
        <v>45666</v>
      </c>
      <c r="R13" s="24">
        <f t="shared" si="0"/>
        <v>2041</v>
      </c>
      <c r="S13" s="19"/>
    </row>
    <row r="14" spans="1:19" ht="50.1" customHeight="1" x14ac:dyDescent="0.3">
      <c r="A14" s="26">
        <f t="shared" si="1"/>
        <v>12</v>
      </c>
      <c r="B14" s="26" t="str">
        <f t="shared" si="2"/>
        <v>국지도82호선 화성장지-용인남사 도로건설공사 소규모환경영향평가용역</v>
      </c>
      <c r="C14" s="26" t="str">
        <f t="shared" si="2"/>
        <v>서울지방국토관리청</v>
      </c>
      <c r="D14" s="27">
        <f t="shared" si="3"/>
        <v>121</v>
      </c>
      <c r="E14" s="26" t="str">
        <f t="shared" si="4"/>
        <v>19.12.27
21.08.17
(600일)</v>
      </c>
      <c r="F14" s="28">
        <f t="shared" si="5"/>
        <v>299</v>
      </c>
      <c r="G14" s="29">
        <f t="shared" si="6"/>
        <v>6.03</v>
      </c>
      <c r="H14" s="26"/>
      <c r="I14" s="26"/>
      <c r="J14" s="21"/>
      <c r="K14" s="6" t="s">
        <v>104</v>
      </c>
      <c r="L14" s="7" t="s">
        <v>105</v>
      </c>
      <c r="M14" s="8">
        <v>120670000</v>
      </c>
      <c r="N14" s="8">
        <v>120670000</v>
      </c>
      <c r="O14" s="9" t="s">
        <v>106</v>
      </c>
      <c r="P14" s="10">
        <v>43826</v>
      </c>
      <c r="Q14" s="10">
        <v>44425</v>
      </c>
      <c r="R14" s="24">
        <f t="shared" si="0"/>
        <v>600</v>
      </c>
      <c r="S14" s="20"/>
    </row>
    <row r="15" spans="1:19" ht="50.1" customHeight="1" x14ac:dyDescent="0.3">
      <c r="A15" s="26">
        <f t="shared" si="1"/>
        <v>13</v>
      </c>
      <c r="B15" s="26" t="str">
        <f t="shared" si="2"/>
        <v xml:space="preserve">광주 도시철도 2호선 2단계 건설사업 환경영향평가 용역  </v>
      </c>
      <c r="C15" s="26" t="str">
        <f t="shared" si="2"/>
        <v>광주광역시</v>
      </c>
      <c r="D15" s="27">
        <f t="shared" si="3"/>
        <v>753</v>
      </c>
      <c r="E15" s="26" t="str">
        <f t="shared" si="4"/>
        <v>20.01.08
21.06.30
(540일)</v>
      </c>
      <c r="F15" s="28">
        <f t="shared" si="5"/>
        <v>251</v>
      </c>
      <c r="G15" s="29">
        <f t="shared" si="6"/>
        <v>35</v>
      </c>
      <c r="H15" s="26"/>
      <c r="I15" s="26"/>
      <c r="J15" s="21"/>
      <c r="K15" s="6" t="s">
        <v>107</v>
      </c>
      <c r="L15" s="7" t="s">
        <v>108</v>
      </c>
      <c r="M15" s="8">
        <v>752840000</v>
      </c>
      <c r="N15" s="8">
        <v>451704000</v>
      </c>
      <c r="O15" s="9" t="s">
        <v>109</v>
      </c>
      <c r="P15" s="10">
        <v>43838</v>
      </c>
      <c r="Q15" s="10">
        <v>44377</v>
      </c>
      <c r="R15" s="24">
        <f t="shared" si="0"/>
        <v>540</v>
      </c>
      <c r="S15" s="19"/>
    </row>
    <row r="16" spans="1:19" ht="50.1" customHeight="1" x14ac:dyDescent="0.3">
      <c r="A16" s="26">
        <f t="shared" si="1"/>
        <v>14</v>
      </c>
      <c r="B16" s="26" t="str">
        <f t="shared" ref="B16:B17" si="7">K16</f>
        <v>옥정-포천 광역철도 기본계획 전략환경영향평가용역</v>
      </c>
      <c r="C16" s="26" t="str">
        <f t="shared" ref="C16:C17" si="8">L16</f>
        <v>경 기 도</v>
      </c>
      <c r="D16" s="27">
        <f t="shared" ref="D16:D17" si="9">ROUND(M16/1000000,0)</f>
        <v>168</v>
      </c>
      <c r="E16" s="26" t="str">
        <f t="shared" ref="E16:E17" si="10">(CONCATENATE(TEXT(P16,"yy.mm.dd"),CHAR(10),TEXT(Q16,"yy.mm.dd")))&amp;CHAR(10)&amp;"("&amp;TEXT(R16,"#,###")&amp;"일)"</f>
        <v>20.05.12
21.02.05
(270일)</v>
      </c>
      <c r="F16" s="28">
        <f t="shared" ref="F16:F17" si="11">IF(Q16-$L$1+1&gt;=365,365,Q16-$L$1+1)</f>
        <v>106</v>
      </c>
      <c r="G16" s="29">
        <f t="shared" ref="G16:G17" si="12">ROUND((D16*F16/R16)/10,2)</f>
        <v>6.6</v>
      </c>
      <c r="H16" s="26"/>
      <c r="I16" s="26"/>
      <c r="J16" s="21"/>
      <c r="K16" s="6" t="s">
        <v>80</v>
      </c>
      <c r="L16" s="7" t="s">
        <v>81</v>
      </c>
      <c r="M16" s="8">
        <v>168454000</v>
      </c>
      <c r="N16" s="8">
        <v>168454000</v>
      </c>
      <c r="O16" s="9" t="s">
        <v>82</v>
      </c>
      <c r="P16" s="10">
        <v>43963</v>
      </c>
      <c r="Q16" s="10">
        <v>44232</v>
      </c>
      <c r="R16" s="24">
        <f t="shared" si="0"/>
        <v>270</v>
      </c>
      <c r="S16" s="16"/>
    </row>
    <row r="17" spans="1:19" ht="50.1" customHeight="1" x14ac:dyDescent="0.3">
      <c r="A17" s="26">
        <f t="shared" si="1"/>
        <v>15</v>
      </c>
      <c r="B17" s="26" t="str">
        <f t="shared" si="7"/>
        <v>금산진산~금산(국지도68호선)도로건설공사전략및환경영향평가용역</v>
      </c>
      <c r="C17" s="26" t="str">
        <f t="shared" si="8"/>
        <v>대전지방국토관리청</v>
      </c>
      <c r="D17" s="27">
        <f t="shared" si="9"/>
        <v>591</v>
      </c>
      <c r="E17" s="26" t="str">
        <f t="shared" si="10"/>
        <v>20.05.19
22.05.08
(720일)</v>
      </c>
      <c r="F17" s="28">
        <f t="shared" si="11"/>
        <v>365</v>
      </c>
      <c r="G17" s="29">
        <f t="shared" si="12"/>
        <v>29.96</v>
      </c>
      <c r="H17" s="26"/>
      <c r="I17" s="26"/>
      <c r="J17" s="21"/>
      <c r="K17" s="6" t="s">
        <v>110</v>
      </c>
      <c r="L17" s="7" t="s">
        <v>111</v>
      </c>
      <c r="M17" s="8">
        <v>591398000</v>
      </c>
      <c r="N17" s="8">
        <v>236559200</v>
      </c>
      <c r="O17" s="9" t="s">
        <v>112</v>
      </c>
      <c r="P17" s="10">
        <v>43970</v>
      </c>
      <c r="Q17" s="10">
        <v>44689</v>
      </c>
      <c r="R17" s="24">
        <f t="shared" si="0"/>
        <v>720</v>
      </c>
      <c r="S17" s="16"/>
    </row>
    <row r="18" spans="1:19" ht="50.1" customHeight="1" x14ac:dyDescent="0.3">
      <c r="A18" s="26">
        <f t="shared" si="1"/>
        <v>16</v>
      </c>
      <c r="B18" s="26" t="str">
        <f t="shared" si="2"/>
        <v>거제 장목관광단지 조성사업 환경영향평가 용역</v>
      </c>
      <c r="C18" s="26" t="str">
        <f t="shared" si="2"/>
        <v>경남개발공사</v>
      </c>
      <c r="D18" s="27">
        <f t="shared" si="3"/>
        <v>480</v>
      </c>
      <c r="E18" s="26" t="str">
        <f t="shared" si="4"/>
        <v>17.06.08
19.01.07
(579일)</v>
      </c>
      <c r="F18" s="28">
        <f t="shared" ref="F18" si="13">IF(Q18-S18+1&gt;=365,365,Q18-S18+1)</f>
        <v>50</v>
      </c>
      <c r="G18" s="29">
        <v>0</v>
      </c>
      <c r="H18" s="26"/>
      <c r="I18" s="26" t="s">
        <v>115</v>
      </c>
      <c r="J18" s="21"/>
      <c r="K18" s="11" t="s">
        <v>67</v>
      </c>
      <c r="L18" s="12" t="s">
        <v>68</v>
      </c>
      <c r="M18" s="13">
        <v>479600000</v>
      </c>
      <c r="N18" s="13">
        <v>287760000</v>
      </c>
      <c r="O18" s="14" t="s">
        <v>69</v>
      </c>
      <c r="P18" s="15">
        <v>42894</v>
      </c>
      <c r="Q18" s="15">
        <v>43472</v>
      </c>
      <c r="R18" s="24">
        <f t="shared" si="0"/>
        <v>579</v>
      </c>
      <c r="S18" s="16">
        <v>43423</v>
      </c>
    </row>
    <row r="19" spans="1:19" ht="50.1" customHeight="1" x14ac:dyDescent="0.3">
      <c r="A19" s="26">
        <f t="shared" si="1"/>
        <v>17</v>
      </c>
      <c r="B19" s="26" t="str">
        <f t="shared" si="2"/>
        <v>청주 북이산업단지 조성사업 환경영향평가 용역</v>
      </c>
      <c r="C19" s="26" t="str">
        <f t="shared" si="2"/>
        <v>충북개발공사</v>
      </c>
      <c r="D19" s="27">
        <f t="shared" si="3"/>
        <v>351</v>
      </c>
      <c r="E19" s="26" t="str">
        <f t="shared" si="4"/>
        <v>18.04.18
20.07.14
(819일)</v>
      </c>
      <c r="F19" s="28">
        <f>IF(Q19-S19+1&gt;=365,365,Q19-S19+1)</f>
        <v>8</v>
      </c>
      <c r="G19" s="29">
        <v>0</v>
      </c>
      <c r="H19" s="26"/>
      <c r="I19" s="26" t="s">
        <v>90</v>
      </c>
      <c r="J19" s="21"/>
      <c r="K19" s="11" t="s">
        <v>44</v>
      </c>
      <c r="L19" s="12" t="s">
        <v>45</v>
      </c>
      <c r="M19" s="13">
        <v>351460000</v>
      </c>
      <c r="N19" s="13">
        <v>140584000</v>
      </c>
      <c r="O19" s="14" t="s">
        <v>46</v>
      </c>
      <c r="P19" s="15">
        <v>43208</v>
      </c>
      <c r="Q19" s="15">
        <v>44026</v>
      </c>
      <c r="R19" s="24">
        <f t="shared" si="0"/>
        <v>819</v>
      </c>
      <c r="S19" s="16">
        <v>44019</v>
      </c>
    </row>
    <row r="20" spans="1:19" ht="50.1" customHeight="1" x14ac:dyDescent="0.3">
      <c r="A20" s="26">
        <f t="shared" si="1"/>
        <v>18</v>
      </c>
      <c r="B20" s="26" t="str">
        <f t="shared" si="2"/>
        <v>무주 무주-설천 도로확장공사 환경영향평가용역</v>
      </c>
      <c r="C20" s="26" t="str">
        <f t="shared" si="2"/>
        <v>익산지방국토관리청</v>
      </c>
      <c r="D20" s="27">
        <f t="shared" si="3"/>
        <v>706</v>
      </c>
      <c r="E20" s="26" t="str">
        <f t="shared" si="4"/>
        <v>18.06.27
20.05.12
(686일)</v>
      </c>
      <c r="F20" s="28">
        <f t="shared" ref="F20" si="14">IF(Q20-S20+1&gt;=365,365,Q20-S20+1)</f>
        <v>77</v>
      </c>
      <c r="G20" s="29">
        <v>0</v>
      </c>
      <c r="H20" s="26"/>
      <c r="I20" s="26" t="s">
        <v>116</v>
      </c>
      <c r="J20" s="21"/>
      <c r="K20" s="11" t="s">
        <v>113</v>
      </c>
      <c r="L20" s="12" t="s">
        <v>59</v>
      </c>
      <c r="M20" s="13">
        <v>705760000</v>
      </c>
      <c r="N20" s="13">
        <v>394413000</v>
      </c>
      <c r="O20" s="14" t="s">
        <v>114</v>
      </c>
      <c r="P20" s="15">
        <v>43278</v>
      </c>
      <c r="Q20" s="15">
        <v>43963</v>
      </c>
      <c r="R20" s="24">
        <f t="shared" si="0"/>
        <v>686</v>
      </c>
      <c r="S20" s="16">
        <v>43887</v>
      </c>
    </row>
    <row r="21" spans="1:19" ht="41.25" customHeight="1" x14ac:dyDescent="0.3">
      <c r="A21" s="30"/>
      <c r="B21" s="25" t="s">
        <v>40</v>
      </c>
      <c r="C21" s="30"/>
      <c r="D21" s="30"/>
      <c r="E21" s="30"/>
      <c r="F21" s="30"/>
      <c r="G21" s="31">
        <f>SUM(G3:G20)</f>
        <v>213.24</v>
      </c>
      <c r="H21" s="25" t="s">
        <v>118</v>
      </c>
      <c r="I21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topLeftCell="A6" zoomScale="85" zoomScaleNormal="100" zoomScaleSheetLayoutView="85" workbookViewId="0">
      <selection activeCell="B15" sqref="B15:Q15"/>
    </sheetView>
  </sheetViews>
  <sheetFormatPr defaultRowHeight="16.5" x14ac:dyDescent="0.3"/>
  <cols>
    <col min="1" max="1" width="4" style="32" customWidth="1"/>
    <col min="2" max="2" width="27" style="32" customWidth="1"/>
    <col min="3" max="3" width="7.75" style="32" customWidth="1"/>
    <col min="4" max="7" width="9" style="32"/>
    <col min="8" max="8" width="8.25" style="32" customWidth="1"/>
    <col min="9" max="9" width="9" style="32"/>
    <col min="10" max="11" width="9" style="17"/>
    <col min="12" max="12" width="9.75" style="17" bestFit="1" customWidth="1"/>
    <col min="13" max="13" width="15" style="17" bestFit="1" customWidth="1"/>
    <col min="14" max="15" width="9.125" style="17" bestFit="1" customWidth="1"/>
    <col min="16" max="16" width="6.5" style="17" customWidth="1"/>
    <col min="17" max="17" width="10.875" style="17" customWidth="1"/>
  </cols>
  <sheetData>
    <row r="1" spans="1:17" ht="44.25" customHeight="1" x14ac:dyDescent="0.3">
      <c r="A1" s="45" t="s">
        <v>139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7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34</v>
      </c>
      <c r="O2" s="18" t="s">
        <v>35</v>
      </c>
      <c r="P2" s="18" t="s">
        <v>38</v>
      </c>
      <c r="Q2" s="18" t="s">
        <v>36</v>
      </c>
    </row>
    <row r="3" spans="1:17" ht="50.1" customHeight="1" x14ac:dyDescent="0.3">
      <c r="A3" s="26">
        <v>1</v>
      </c>
      <c r="B3" s="26" t="str">
        <f>K3</f>
        <v>속초 대포 제3농공단지 사후환경영향조사(운영시)용역</v>
      </c>
      <c r="C3" s="26" t="str">
        <f>L3</f>
        <v>강원도 속초시</v>
      </c>
      <c r="D3" s="27">
        <f>ROUND(M3/1000000,0)</f>
        <v>411</v>
      </c>
      <c r="E3" s="26" t="str">
        <f>(CONCATENATE(TEXT(N3,"yy.mm.dd"),CHAR(10),TEXT(O3,"yy.mm.dd")))&amp;CHAR(10)&amp;"("&amp;TEXT(P3,"#,###")&amp;"일)"</f>
        <v>17.10.24
20.12.31
(1,165일)</v>
      </c>
      <c r="F3" s="28">
        <f>IF(O3-$L$1+1&gt;=365,365,O3-$L$1+1)</f>
        <v>70</v>
      </c>
      <c r="G3" s="29">
        <f>ROUND((D3*F3/P3)/10,2)</f>
        <v>2.4700000000000002</v>
      </c>
      <c r="H3" s="26"/>
      <c r="I3" s="26"/>
      <c r="J3" s="21"/>
      <c r="K3" s="38" t="s">
        <v>140</v>
      </c>
      <c r="L3" s="38" t="s">
        <v>141</v>
      </c>
      <c r="M3" s="39">
        <v>410696000</v>
      </c>
      <c r="N3" s="40">
        <v>43032</v>
      </c>
      <c r="O3" s="40">
        <v>44196</v>
      </c>
      <c r="P3" s="24">
        <f>O3-N3+1</f>
        <v>1165</v>
      </c>
      <c r="Q3" s="38"/>
    </row>
    <row r="4" spans="1:17" ht="50.1" customHeight="1" x14ac:dyDescent="0.3">
      <c r="A4" s="26">
        <f>A3+1</f>
        <v>2</v>
      </c>
      <c r="B4" s="26" t="str">
        <f>K4</f>
        <v>서산 수석지구 도시개발사업 전략 및 환경영향평가</v>
      </c>
      <c r="C4" s="26" t="str">
        <f>L4</f>
        <v>충청남도 서산시</v>
      </c>
      <c r="D4" s="27">
        <f>ROUND(M4/1000000,0)</f>
        <v>658</v>
      </c>
      <c r="E4" s="26" t="str">
        <f>(CONCATENATE(TEXT(N4,"yy.mm.dd"),CHAR(10),TEXT(O4,"yy.mm.dd")))&amp;CHAR(10)&amp;"("&amp;TEXT(P4,"#,###")&amp;"일)"</f>
        <v>18.03.06
21.07.15
(1,228일)</v>
      </c>
      <c r="F4" s="28">
        <f>IF(O4-Q4+1&gt;=365,365,O4-Q4+1)</f>
        <v>364</v>
      </c>
      <c r="G4" s="29">
        <v>0</v>
      </c>
      <c r="H4" s="26"/>
      <c r="I4" s="26" t="s">
        <v>168</v>
      </c>
      <c r="J4" s="21"/>
      <c r="K4" s="38" t="s">
        <v>142</v>
      </c>
      <c r="L4" s="38" t="s">
        <v>143</v>
      </c>
      <c r="M4" s="39">
        <v>657980000</v>
      </c>
      <c r="N4" s="40">
        <v>43165</v>
      </c>
      <c r="O4" s="40">
        <v>44392</v>
      </c>
      <c r="P4" s="24">
        <f t="shared" ref="P4:P19" si="0">O4-N4+1</f>
        <v>1228</v>
      </c>
      <c r="Q4" s="41">
        <v>44029</v>
      </c>
    </row>
    <row r="5" spans="1:17" ht="50.1" customHeight="1" x14ac:dyDescent="0.3">
      <c r="A5" s="26">
        <f t="shared" ref="A5:A19" si="1">A4+1</f>
        <v>3</v>
      </c>
      <c r="B5" s="26" t="str">
        <f t="shared" ref="B5:C16" si="2">K5</f>
        <v>국지도84호선(길상~선원) 도로개설공사 사후환경영향조사용역</v>
      </c>
      <c r="C5" s="26" t="str">
        <f t="shared" si="2"/>
        <v>인천광역시종합건설본부</v>
      </c>
      <c r="D5" s="27">
        <f t="shared" ref="D5:D16" si="3">ROUND(M5/1000000,0)</f>
        <v>884</v>
      </c>
      <c r="E5" s="26" t="str">
        <f t="shared" ref="E5:E16" si="4">(CONCATENATE(TEXT(N5,"yy.mm.dd"),CHAR(10),TEXT(O5,"yy.mm.dd")))&amp;CHAR(10)&amp;"("&amp;TEXT(P5,"#,###")&amp;"일)"</f>
        <v>18.06.25
26.06.24
(2,922일)</v>
      </c>
      <c r="F5" s="28">
        <f t="shared" ref="F5:F15" si="5">IF(O5-$L$1+1&gt;=365,365,O5-$L$1+1)</f>
        <v>365</v>
      </c>
      <c r="G5" s="29">
        <f>ROUND((D5*F5/P5)/10,2)</f>
        <v>11.04</v>
      </c>
      <c r="H5" s="26"/>
      <c r="I5" s="26"/>
      <c r="J5" s="21"/>
      <c r="K5" s="38" t="s">
        <v>144</v>
      </c>
      <c r="L5" s="38" t="s">
        <v>145</v>
      </c>
      <c r="M5" s="39">
        <v>884400000</v>
      </c>
      <c r="N5" s="40">
        <v>43276</v>
      </c>
      <c r="O5" s="40">
        <v>46197</v>
      </c>
      <c r="P5" s="24">
        <f t="shared" si="0"/>
        <v>2922</v>
      </c>
      <c r="Q5" s="38"/>
    </row>
    <row r="6" spans="1:17" ht="50.1" customHeight="1" x14ac:dyDescent="0.3">
      <c r="A6" s="26">
        <f t="shared" si="1"/>
        <v>4</v>
      </c>
      <c r="B6" s="26" t="str">
        <f t="shared" si="2"/>
        <v>2025년 평창 군관리계획 전략환경영향평가 용역</v>
      </c>
      <c r="C6" s="26" t="str">
        <f t="shared" si="2"/>
        <v>강원도 평창군</v>
      </c>
      <c r="D6" s="27">
        <f t="shared" si="3"/>
        <v>92</v>
      </c>
      <c r="E6" s="26" t="str">
        <f t="shared" si="4"/>
        <v>18.07.02
20.12.30
(913일)</v>
      </c>
      <c r="F6" s="28">
        <f t="shared" si="5"/>
        <v>69</v>
      </c>
      <c r="G6" s="29">
        <f>ROUND((D6*F6/P6)/10,2)</f>
        <v>0.7</v>
      </c>
      <c r="H6" s="26"/>
      <c r="I6" s="26"/>
      <c r="J6" s="21"/>
      <c r="K6" s="38" t="s">
        <v>146</v>
      </c>
      <c r="L6" s="38" t="s">
        <v>147</v>
      </c>
      <c r="M6" s="39">
        <v>91890170</v>
      </c>
      <c r="N6" s="40">
        <v>43283</v>
      </c>
      <c r="O6" s="40">
        <v>44195</v>
      </c>
      <c r="P6" s="24">
        <f t="shared" si="0"/>
        <v>913</v>
      </c>
      <c r="Q6" s="38"/>
    </row>
    <row r="7" spans="1:17" ht="50.1" customHeight="1" x14ac:dyDescent="0.3">
      <c r="A7" s="26">
        <f t="shared" si="1"/>
        <v>5</v>
      </c>
      <c r="B7" s="26" t="str">
        <f t="shared" si="2"/>
        <v>외연도항 정비공사 사후환경영향조사용역</v>
      </c>
      <c r="C7" s="26" t="str">
        <f t="shared" si="2"/>
        <v>해양수산부 대산지방해양수산청</v>
      </c>
      <c r="D7" s="27">
        <f t="shared" si="3"/>
        <v>2226</v>
      </c>
      <c r="E7" s="26" t="str">
        <f t="shared" si="4"/>
        <v>18.11.23
23.11.21
(1,825일)</v>
      </c>
      <c r="F7" s="28">
        <f t="shared" si="5"/>
        <v>365</v>
      </c>
      <c r="G7" s="29">
        <f>ROUND((D7*F7/P7)/10,2)</f>
        <v>44.52</v>
      </c>
      <c r="H7" s="26"/>
      <c r="I7" s="26"/>
      <c r="J7" s="21"/>
      <c r="K7" s="38" t="s">
        <v>148</v>
      </c>
      <c r="L7" s="38" t="s">
        <v>149</v>
      </c>
      <c r="M7" s="39">
        <v>2225950000</v>
      </c>
      <c r="N7" s="40">
        <v>43427</v>
      </c>
      <c r="O7" s="40">
        <v>45251</v>
      </c>
      <c r="P7" s="24">
        <f t="shared" si="0"/>
        <v>1825</v>
      </c>
      <c r="Q7" s="38"/>
    </row>
    <row r="8" spans="1:17" ht="50.1" customHeight="1" x14ac:dyDescent="0.3">
      <c r="A8" s="26">
        <f t="shared" si="1"/>
        <v>6</v>
      </c>
      <c r="B8" s="26" t="str">
        <f t="shared" si="2"/>
        <v>진접선(4호선연장) 차량기지 건설공사 사후환경영향조사 용역</v>
      </c>
      <c r="C8" s="26" t="str">
        <f t="shared" si="2"/>
        <v>서울특별시</v>
      </c>
      <c r="D8" s="27">
        <f t="shared" si="3"/>
        <v>1449</v>
      </c>
      <c r="E8" s="26" t="str">
        <f t="shared" si="4"/>
        <v>18.12.31
27.12.30
(3,287일)</v>
      </c>
      <c r="F8" s="28">
        <f t="shared" si="5"/>
        <v>365</v>
      </c>
      <c r="G8" s="29">
        <f>ROUND((D8*F8/P8)/10,2)</f>
        <v>16.09</v>
      </c>
      <c r="H8" s="26"/>
      <c r="I8" s="26"/>
      <c r="J8" s="21"/>
      <c r="K8" s="38" t="s">
        <v>150</v>
      </c>
      <c r="L8" s="38" t="s">
        <v>151</v>
      </c>
      <c r="M8" s="39">
        <v>1449268000</v>
      </c>
      <c r="N8" s="40">
        <v>43465</v>
      </c>
      <c r="O8" s="40">
        <v>46751</v>
      </c>
      <c r="P8" s="24">
        <f t="shared" si="0"/>
        <v>3287</v>
      </c>
      <c r="Q8" s="38"/>
    </row>
    <row r="9" spans="1:17" ht="50.1" customHeight="1" x14ac:dyDescent="0.3">
      <c r="A9" s="26">
        <f t="shared" si="1"/>
        <v>7</v>
      </c>
      <c r="B9" s="26" t="str">
        <f t="shared" si="2"/>
        <v>신촌천 재해예방사업 소규모환경영향평가</v>
      </c>
      <c r="C9" s="26" t="str">
        <f t="shared" si="2"/>
        <v>강원도 원주시</v>
      </c>
      <c r="D9" s="27">
        <f t="shared" si="3"/>
        <v>20</v>
      </c>
      <c r="E9" s="26" t="str">
        <f t="shared" si="4"/>
        <v>19.02.20
19.07.19
(150일)</v>
      </c>
      <c r="F9" s="28">
        <f>IF(O9-Q9+1&gt;=365,365,O9-Q9+1)</f>
        <v>16</v>
      </c>
      <c r="G9" s="29">
        <v>0</v>
      </c>
      <c r="H9" s="26"/>
      <c r="I9" s="26" t="s">
        <v>169</v>
      </c>
      <c r="J9" s="21"/>
      <c r="K9" s="38" t="s">
        <v>152</v>
      </c>
      <c r="L9" s="38" t="s">
        <v>153</v>
      </c>
      <c r="M9" s="39">
        <v>19740000</v>
      </c>
      <c r="N9" s="40">
        <v>43516</v>
      </c>
      <c r="O9" s="40">
        <v>43665</v>
      </c>
      <c r="P9" s="24">
        <f t="shared" si="0"/>
        <v>150</v>
      </c>
      <c r="Q9" s="41">
        <v>43650</v>
      </c>
    </row>
    <row r="10" spans="1:17" ht="50.1" customHeight="1" x14ac:dyDescent="0.3">
      <c r="A10" s="26">
        <f t="shared" si="1"/>
        <v>8</v>
      </c>
      <c r="B10" s="26" t="str">
        <f t="shared" si="2"/>
        <v>경기광주-양평 도로건설공사 전략 및 환경영향평가용역</v>
      </c>
      <c r="C10" s="26" t="str">
        <f t="shared" si="2"/>
        <v>국토교통부 서울지방국토관리청</v>
      </c>
      <c r="D10" s="27">
        <f t="shared" si="3"/>
        <v>203</v>
      </c>
      <c r="E10" s="26" t="str">
        <f t="shared" si="4"/>
        <v>19.03.21
20.12.20
(641일)</v>
      </c>
      <c r="F10" s="28">
        <f t="shared" si="5"/>
        <v>59</v>
      </c>
      <c r="G10" s="29">
        <f t="shared" ref="G10:G16" si="6">ROUND((D10*F10/P10)/10,2)</f>
        <v>1.87</v>
      </c>
      <c r="H10" s="26"/>
      <c r="I10" s="26"/>
      <c r="J10" s="21"/>
      <c r="K10" s="38" t="s">
        <v>154</v>
      </c>
      <c r="L10" s="38" t="s">
        <v>155</v>
      </c>
      <c r="M10" s="39">
        <v>202533000</v>
      </c>
      <c r="N10" s="40">
        <v>43545</v>
      </c>
      <c r="O10" s="40">
        <v>44185</v>
      </c>
      <c r="P10" s="24">
        <f t="shared" si="0"/>
        <v>641</v>
      </c>
      <c r="Q10" s="41"/>
    </row>
    <row r="11" spans="1:17" ht="50.1" customHeight="1" x14ac:dyDescent="0.3">
      <c r="A11" s="26">
        <f t="shared" si="1"/>
        <v>9</v>
      </c>
      <c r="B11" s="26" t="str">
        <f t="shared" si="2"/>
        <v>원주00지구 조성사업 환경영향평가 용역</v>
      </c>
      <c r="C11" s="26" t="str">
        <f t="shared" si="2"/>
        <v>한국토지주택공사</v>
      </c>
      <c r="D11" s="27">
        <f t="shared" si="3"/>
        <v>309</v>
      </c>
      <c r="E11" s="26" t="str">
        <f t="shared" si="4"/>
        <v>19.04.24
21.04.24
(732일)</v>
      </c>
      <c r="F11" s="28">
        <f t="shared" si="5"/>
        <v>184</v>
      </c>
      <c r="G11" s="29">
        <f t="shared" si="6"/>
        <v>7.77</v>
      </c>
      <c r="H11" s="26"/>
      <c r="I11" s="26"/>
      <c r="J11" s="21"/>
      <c r="K11" s="38" t="s">
        <v>61</v>
      </c>
      <c r="L11" s="38" t="s">
        <v>62</v>
      </c>
      <c r="M11" s="39">
        <v>309078000</v>
      </c>
      <c r="N11" s="40">
        <v>43579</v>
      </c>
      <c r="O11" s="40">
        <v>44310</v>
      </c>
      <c r="P11" s="24">
        <f t="shared" si="0"/>
        <v>732</v>
      </c>
      <c r="Q11" s="38"/>
    </row>
    <row r="12" spans="1:17" ht="50.1" customHeight="1" x14ac:dyDescent="0.3">
      <c r="A12" s="26">
        <f t="shared" si="1"/>
        <v>10</v>
      </c>
      <c r="B12" s="26" t="str">
        <f t="shared" si="2"/>
        <v>대전 도시첨단산업단지 개발사업 전략환경영향평가용역</v>
      </c>
      <c r="C12" s="26" t="str">
        <f t="shared" si="2"/>
        <v>한국토지주택공사</v>
      </c>
      <c r="D12" s="27">
        <f t="shared" si="3"/>
        <v>268</v>
      </c>
      <c r="E12" s="26" t="str">
        <f t="shared" si="4"/>
        <v>19.05.21
21.05.20
(731일)</v>
      </c>
      <c r="F12" s="28">
        <f t="shared" si="5"/>
        <v>210</v>
      </c>
      <c r="G12" s="29">
        <f t="shared" si="6"/>
        <v>7.7</v>
      </c>
      <c r="H12" s="26"/>
      <c r="I12" s="26"/>
      <c r="J12" s="21"/>
      <c r="K12" s="38" t="s">
        <v>156</v>
      </c>
      <c r="L12" s="38" t="s">
        <v>62</v>
      </c>
      <c r="M12" s="39">
        <v>267674000</v>
      </c>
      <c r="N12" s="40">
        <v>43606</v>
      </c>
      <c r="O12" s="40">
        <v>44336</v>
      </c>
      <c r="P12" s="24">
        <f t="shared" si="0"/>
        <v>731</v>
      </c>
      <c r="Q12" s="38"/>
    </row>
    <row r="13" spans="1:17" ht="50.1" customHeight="1" x14ac:dyDescent="0.3">
      <c r="A13" s="26">
        <f t="shared" si="1"/>
        <v>11</v>
      </c>
      <c r="B13" s="26" t="str">
        <f t="shared" si="2"/>
        <v>국도31호선 영월-방림1 도로건설공사 사후환경영향조사용역(운영시)</v>
      </c>
      <c r="C13" s="26" t="str">
        <f t="shared" si="2"/>
        <v>국토교통부 원주지방국토관리청</v>
      </c>
      <c r="D13" s="27">
        <f t="shared" si="3"/>
        <v>482</v>
      </c>
      <c r="E13" s="26" t="str">
        <f t="shared" si="4"/>
        <v>19.06.24
22.03.09
(990일)</v>
      </c>
      <c r="F13" s="28">
        <f t="shared" si="5"/>
        <v>365</v>
      </c>
      <c r="G13" s="29">
        <f t="shared" si="6"/>
        <v>17.77</v>
      </c>
      <c r="H13" s="26"/>
      <c r="I13" s="26"/>
      <c r="J13" s="21"/>
      <c r="K13" s="38" t="s">
        <v>157</v>
      </c>
      <c r="L13" s="38" t="s">
        <v>158</v>
      </c>
      <c r="M13" s="39">
        <v>482400000</v>
      </c>
      <c r="N13" s="40">
        <v>43640</v>
      </c>
      <c r="O13" s="40">
        <v>44629</v>
      </c>
      <c r="P13" s="24">
        <f t="shared" si="0"/>
        <v>990</v>
      </c>
      <c r="Q13" s="38"/>
    </row>
    <row r="14" spans="1:17" ht="50.1" customHeight="1" x14ac:dyDescent="0.3">
      <c r="A14" s="26">
        <f t="shared" si="1"/>
        <v>12</v>
      </c>
      <c r="B14" s="26" t="str">
        <f t="shared" si="2"/>
        <v>춘천시 소하천정비종합계획(변경) 수립 전략환경영향평가용역(동면)[장기계속1차]</v>
      </c>
      <c r="C14" s="26" t="str">
        <f t="shared" si="2"/>
        <v>강원도 춘천시</v>
      </c>
      <c r="D14" s="27">
        <f t="shared" si="3"/>
        <v>101</v>
      </c>
      <c r="E14" s="26" t="str">
        <f t="shared" si="4"/>
        <v>19.06.25
21.06.25
(732일)</v>
      </c>
      <c r="F14" s="28">
        <f t="shared" si="5"/>
        <v>246</v>
      </c>
      <c r="G14" s="29">
        <f t="shared" si="6"/>
        <v>3.39</v>
      </c>
      <c r="H14" s="26"/>
      <c r="I14" s="26"/>
      <c r="J14" s="21"/>
      <c r="K14" s="38" t="s">
        <v>159</v>
      </c>
      <c r="L14" s="38" t="s">
        <v>160</v>
      </c>
      <c r="M14" s="39">
        <v>100963000</v>
      </c>
      <c r="N14" s="40">
        <v>43641</v>
      </c>
      <c r="O14" s="40">
        <v>44372</v>
      </c>
      <c r="P14" s="24">
        <f t="shared" si="0"/>
        <v>732</v>
      </c>
      <c r="Q14" s="38"/>
    </row>
    <row r="15" spans="1:17" ht="50.1" customHeight="1" x14ac:dyDescent="0.3">
      <c r="A15" s="26">
        <f t="shared" si="1"/>
        <v>13</v>
      </c>
      <c r="B15" s="26" t="str">
        <f t="shared" si="2"/>
        <v>동부경남 유역하수도정비계획(변경) 전략환경영향평가</v>
      </c>
      <c r="C15" s="26" t="str">
        <f t="shared" si="2"/>
        <v>환경부 낙동강유역환경청</v>
      </c>
      <c r="D15" s="27">
        <f t="shared" si="3"/>
        <v>63</v>
      </c>
      <c r="E15" s="26" t="str">
        <f t="shared" si="4"/>
        <v>19.12.20
20.12.20
(367일)</v>
      </c>
      <c r="F15" s="28">
        <f t="shared" si="5"/>
        <v>59</v>
      </c>
      <c r="G15" s="29">
        <f t="shared" si="6"/>
        <v>1.01</v>
      </c>
      <c r="H15" s="26"/>
      <c r="I15" s="26"/>
      <c r="J15" s="21"/>
      <c r="K15" s="38" t="s">
        <v>161</v>
      </c>
      <c r="L15" s="38" t="s">
        <v>162</v>
      </c>
      <c r="M15" s="39">
        <v>63000000</v>
      </c>
      <c r="N15" s="40">
        <v>43819</v>
      </c>
      <c r="O15" s="40">
        <v>44185</v>
      </c>
      <c r="P15" s="24">
        <f t="shared" si="0"/>
        <v>367</v>
      </c>
      <c r="Q15" s="38"/>
    </row>
    <row r="16" spans="1:17" ht="50.1" customHeight="1" x14ac:dyDescent="0.3">
      <c r="A16" s="26">
        <f t="shared" si="1"/>
        <v>14</v>
      </c>
      <c r="B16" s="26" t="str">
        <f t="shared" si="2"/>
        <v>음실천 소하천정비종합계획 전략환경영향평가 용역</v>
      </c>
      <c r="C16" s="26" t="str">
        <f t="shared" si="2"/>
        <v>인천광역시 남동구</v>
      </c>
      <c r="D16" s="27">
        <f t="shared" si="3"/>
        <v>21</v>
      </c>
      <c r="E16" s="26" t="str">
        <f t="shared" si="4"/>
        <v>20.05.06
21.01.31
(271일)</v>
      </c>
      <c r="F16" s="28">
        <f>IF(O16-Q16+1&gt;=365,365,O16-Q16+1)</f>
        <v>139</v>
      </c>
      <c r="G16" s="29">
        <f t="shared" si="6"/>
        <v>1.08</v>
      </c>
      <c r="H16" s="26"/>
      <c r="I16" s="26" t="s">
        <v>170</v>
      </c>
      <c r="J16" s="21"/>
      <c r="K16" s="38" t="s">
        <v>163</v>
      </c>
      <c r="L16" s="38" t="s">
        <v>164</v>
      </c>
      <c r="M16" s="38">
        <v>21067000</v>
      </c>
      <c r="N16" s="40">
        <v>43957</v>
      </c>
      <c r="O16" s="40">
        <v>44227</v>
      </c>
      <c r="P16" s="24">
        <f t="shared" si="0"/>
        <v>271</v>
      </c>
      <c r="Q16" s="41">
        <v>44089</v>
      </c>
    </row>
    <row r="17" spans="1:17" ht="50.1" customHeight="1" x14ac:dyDescent="0.3">
      <c r="A17" s="26">
        <f t="shared" si="1"/>
        <v>15</v>
      </c>
      <c r="B17" s="26" t="str">
        <f t="shared" ref="B17:B19" si="7">K17</f>
        <v>성남낙생 공공주택주구 환경영향평가용역</v>
      </c>
      <c r="C17" s="26" t="str">
        <f t="shared" ref="C17:C19" si="8">L17</f>
        <v>한국토지주택공사</v>
      </c>
      <c r="D17" s="27">
        <f t="shared" ref="D17:D19" si="9">ROUND(M17/1000000,0)</f>
        <v>866</v>
      </c>
      <c r="E17" s="26" t="str">
        <f t="shared" ref="E17:E19" si="10">(CONCATENATE(TEXT(N17,"yy.mm.dd"),CHAR(10),TEXT(O17,"yy.mm.dd")))&amp;CHAR(10)&amp;"("&amp;TEXT(P17,"#,###")&amp;"일)"</f>
        <v>20.06.17
23.06.16
(1,095일)</v>
      </c>
      <c r="F17" s="28">
        <f t="shared" ref="F17:F19" si="11">IF(O17-$L$1+1&gt;=365,365,O17-$L$1+1)</f>
        <v>365</v>
      </c>
      <c r="G17" s="29">
        <f t="shared" ref="G17:G19" si="12">ROUND((D17*F17/P17)/10,2)</f>
        <v>28.87</v>
      </c>
      <c r="H17" s="26"/>
      <c r="I17" s="26"/>
      <c r="J17" s="21"/>
      <c r="K17" s="38" t="s">
        <v>165</v>
      </c>
      <c r="L17" s="38" t="s">
        <v>62</v>
      </c>
      <c r="M17" s="38">
        <v>865580000</v>
      </c>
      <c r="N17" s="40">
        <v>43999</v>
      </c>
      <c r="O17" s="40">
        <v>45093</v>
      </c>
      <c r="P17" s="24">
        <f t="shared" si="0"/>
        <v>1095</v>
      </c>
      <c r="Q17" s="38"/>
    </row>
    <row r="18" spans="1:17" ht="50.1" customHeight="1" x14ac:dyDescent="0.3">
      <c r="A18" s="26">
        <f t="shared" si="1"/>
        <v>16</v>
      </c>
      <c r="B18" s="26" t="str">
        <f t="shared" si="7"/>
        <v>국도42호선 횡성 안흥-방림1 도로건설공사 사후환경영향조사용역</v>
      </c>
      <c r="C18" s="26" t="str">
        <f t="shared" si="8"/>
        <v>국토교통부 원주지방국토관리청</v>
      </c>
      <c r="D18" s="27">
        <f t="shared" si="9"/>
        <v>1673</v>
      </c>
      <c r="E18" s="26" t="str">
        <f t="shared" si="10"/>
        <v>20.06.24
30.05.02
(3,600일)</v>
      </c>
      <c r="F18" s="28">
        <f t="shared" si="11"/>
        <v>365</v>
      </c>
      <c r="G18" s="29">
        <f t="shared" si="12"/>
        <v>16.96</v>
      </c>
      <c r="H18" s="26"/>
      <c r="I18" s="26"/>
      <c r="J18" s="21"/>
      <c r="K18" s="38" t="s">
        <v>166</v>
      </c>
      <c r="L18" s="38" t="s">
        <v>158</v>
      </c>
      <c r="M18" s="38">
        <v>1673000000</v>
      </c>
      <c r="N18" s="40">
        <v>44006</v>
      </c>
      <c r="O18" s="40">
        <v>47605</v>
      </c>
      <c r="P18" s="24">
        <f t="shared" si="0"/>
        <v>3600</v>
      </c>
      <c r="Q18" s="38"/>
    </row>
    <row r="19" spans="1:17" ht="50.1" customHeight="1" x14ac:dyDescent="0.3">
      <c r="A19" s="26">
        <f t="shared" si="1"/>
        <v>17</v>
      </c>
      <c r="B19" s="26" t="str">
        <f t="shared" si="7"/>
        <v>고양창릉 공공주택지구 조성사업 환경영향평가용역</v>
      </c>
      <c r="C19" s="26" t="str">
        <f t="shared" si="8"/>
        <v>한국토지주택공사</v>
      </c>
      <c r="D19" s="27">
        <f t="shared" si="9"/>
        <v>1951</v>
      </c>
      <c r="E19" s="26" t="str">
        <f t="shared" si="10"/>
        <v>20.07.09
23.07.08
(1,095일)</v>
      </c>
      <c r="F19" s="28">
        <f t="shared" si="11"/>
        <v>365</v>
      </c>
      <c r="G19" s="29">
        <f t="shared" si="12"/>
        <v>65.03</v>
      </c>
      <c r="H19" s="26"/>
      <c r="I19" s="26"/>
      <c r="J19" s="21"/>
      <c r="K19" s="38" t="s">
        <v>167</v>
      </c>
      <c r="L19" s="38" t="s">
        <v>62</v>
      </c>
      <c r="M19" s="38">
        <v>1951430000</v>
      </c>
      <c r="N19" s="40">
        <v>44021</v>
      </c>
      <c r="O19" s="40">
        <v>45115</v>
      </c>
      <c r="P19" s="24">
        <f t="shared" si="0"/>
        <v>1095</v>
      </c>
      <c r="Q19" s="38"/>
    </row>
    <row r="20" spans="1:17" ht="41.25" customHeight="1" x14ac:dyDescent="0.3">
      <c r="A20" s="30"/>
      <c r="B20" s="25" t="s">
        <v>40</v>
      </c>
      <c r="C20" s="30"/>
      <c r="D20" s="30"/>
      <c r="E20" s="30"/>
      <c r="F20" s="30"/>
      <c r="G20" s="31">
        <f>SUM(G3:G19)</f>
        <v>226.27</v>
      </c>
      <c r="H20" s="25" t="s">
        <v>118</v>
      </c>
      <c r="I20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topLeftCell="A7" zoomScale="85" zoomScaleNormal="100" zoomScaleSheetLayoutView="85" workbookViewId="0">
      <selection activeCell="D13" sqref="D13"/>
    </sheetView>
  </sheetViews>
  <sheetFormatPr defaultRowHeight="16.5" x14ac:dyDescent="0.3"/>
  <cols>
    <col min="1" max="1" width="4" style="32" customWidth="1"/>
    <col min="2" max="2" width="27" style="32" customWidth="1"/>
    <col min="3" max="3" width="7.125" style="32" customWidth="1"/>
    <col min="4" max="9" width="9" style="32"/>
    <col min="10" max="11" width="9" style="17"/>
    <col min="12" max="12" width="9.75" style="17" bestFit="1" customWidth="1"/>
    <col min="13" max="14" width="11.5" style="17" bestFit="1" customWidth="1"/>
    <col min="15" max="15" width="9" style="17"/>
    <col min="16" max="17" width="9.125" style="17" bestFit="1" customWidth="1"/>
    <col min="18" max="18" width="6.5" style="17" customWidth="1"/>
    <col min="19" max="19" width="9.125" style="17" bestFit="1" customWidth="1"/>
  </cols>
  <sheetData>
    <row r="1" spans="1:19" ht="44.25" customHeight="1" x14ac:dyDescent="0.3">
      <c r="A1" s="45" t="s">
        <v>119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9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32</v>
      </c>
      <c r="O2" s="18" t="s">
        <v>33</v>
      </c>
      <c r="P2" s="18" t="s">
        <v>34</v>
      </c>
      <c r="Q2" s="18" t="s">
        <v>35</v>
      </c>
      <c r="R2" s="18" t="s">
        <v>38</v>
      </c>
      <c r="S2" s="18" t="s">
        <v>36</v>
      </c>
    </row>
    <row r="3" spans="1:19" ht="50.1" customHeight="1" x14ac:dyDescent="0.3">
      <c r="A3" s="26">
        <v>1</v>
      </c>
      <c r="B3" s="26" t="str">
        <f>K3</f>
        <v>일죽~대포(1공구)간 도로확포장공사 사후환경영향조사용역</v>
      </c>
      <c r="C3" s="26" t="str">
        <f>L3</f>
        <v>경기도건설본부</v>
      </c>
      <c r="D3" s="27">
        <f>ROUND(M3/1000000,0)</f>
        <v>528</v>
      </c>
      <c r="E3" s="26" t="str">
        <f>(CONCATENATE(TEXT(P3,"yy.mm.dd"),CHAR(10),TEXT(Q3,"yy.mm.dd")))&amp;CHAR(10)&amp;"("&amp;TEXT(R3,"#,###")&amp;"일)"</f>
        <v>15.04.01
23.06.30
(3,013일)</v>
      </c>
      <c r="F3" s="28">
        <f>IF(Q3-$L$1+1&gt;=365,365,Q3-$L$1+1)</f>
        <v>365</v>
      </c>
      <c r="G3" s="29">
        <f>ROUND((D3*F3/R3)/10,2)</f>
        <v>6.4</v>
      </c>
      <c r="H3" s="26"/>
      <c r="I3" s="26"/>
      <c r="J3" s="21"/>
      <c r="K3" s="1" t="s">
        <v>9</v>
      </c>
      <c r="L3" s="2" t="s">
        <v>10</v>
      </c>
      <c r="M3" s="3">
        <v>527747000</v>
      </c>
      <c r="N3" s="3">
        <v>395810250</v>
      </c>
      <c r="O3" s="4" t="s">
        <v>11</v>
      </c>
      <c r="P3" s="5">
        <v>42095</v>
      </c>
      <c r="Q3" s="5">
        <v>45107</v>
      </c>
      <c r="R3" s="24">
        <f>Q3-P3+1</f>
        <v>3013</v>
      </c>
      <c r="S3" s="19"/>
    </row>
    <row r="4" spans="1:19" ht="50.1" customHeight="1" x14ac:dyDescent="0.3">
      <c r="A4" s="26">
        <f>A3+1</f>
        <v>2</v>
      </c>
      <c r="B4" s="26" t="str">
        <f>K4</f>
        <v>초지대교~인천간 도로건설공사 사후환경조사용역</v>
      </c>
      <c r="C4" s="26" t="str">
        <f>L4</f>
        <v>경기도건설본부</v>
      </c>
      <c r="D4" s="27">
        <f>ROUND(M4/1000000,0)</f>
        <v>973</v>
      </c>
      <c r="E4" s="26" t="str">
        <f>(CONCATENATE(TEXT(P4,"yy.mm.dd"),CHAR(10),TEXT(Q4,"yy.mm.dd")))&amp;CHAR(10)&amp;"("&amp;TEXT(R4,"#,###")&amp;"일)"</f>
        <v>16.02.25
24.01.13
(2,880일)</v>
      </c>
      <c r="F4" s="28">
        <f>IF(Q4-$L$1+1&gt;=365,365,Q4-$L$1+1)</f>
        <v>365</v>
      </c>
      <c r="G4" s="29">
        <f>ROUND((D4*F4/R4)/10,2)</f>
        <v>12.33</v>
      </c>
      <c r="H4" s="26"/>
      <c r="I4" s="26"/>
      <c r="J4" s="21"/>
      <c r="K4" s="1" t="s">
        <v>13</v>
      </c>
      <c r="L4" s="2" t="s">
        <v>10</v>
      </c>
      <c r="M4" s="3">
        <v>973445000</v>
      </c>
      <c r="N4" s="3">
        <v>681411500</v>
      </c>
      <c r="O4" s="4" t="s">
        <v>14</v>
      </c>
      <c r="P4" s="5">
        <v>42425</v>
      </c>
      <c r="Q4" s="5">
        <v>45304</v>
      </c>
      <c r="R4" s="24">
        <f t="shared" ref="R4:R19" si="0">Q4-P4+1</f>
        <v>2880</v>
      </c>
      <c r="S4" s="19"/>
    </row>
    <row r="5" spans="1:19" ht="50.1" customHeight="1" x14ac:dyDescent="0.3">
      <c r="A5" s="26">
        <f t="shared" ref="A5:A7" si="1">A4+1</f>
        <v>3</v>
      </c>
      <c r="B5" s="26" t="str">
        <f t="shared" ref="B5:C19" si="2">K5</f>
        <v>경산4일반산업단지 조성사업 사후환경영향조사 용역(공사시)</v>
      </c>
      <c r="C5" s="26" t="str">
        <f t="shared" si="2"/>
        <v>한국산업단지공단</v>
      </c>
      <c r="D5" s="27">
        <f t="shared" ref="D5:D19" si="3">ROUND(M5/1000000,0)</f>
        <v>881</v>
      </c>
      <c r="E5" s="26" t="str">
        <f t="shared" ref="E5:E19" si="4">(CONCATENATE(TEXT(P5,"yy.mm.dd"),CHAR(10),TEXT(Q5,"yy.mm.dd")))&amp;CHAR(10)&amp;"("&amp;TEXT(R5,"#,###")&amp;"일)"</f>
        <v>17.10.19
21.05.18
(1,308일)</v>
      </c>
      <c r="F5" s="28">
        <f t="shared" ref="F5:F15" si="5">IF(Q5-$L$1+1&gt;=365,365,Q5-$L$1+1)</f>
        <v>208</v>
      </c>
      <c r="G5" s="29">
        <f t="shared" ref="G5:G15" si="6">ROUND((D5*F5/R5)/10,2)</f>
        <v>14.01</v>
      </c>
      <c r="H5" s="26"/>
      <c r="I5" s="26"/>
      <c r="J5" s="21"/>
      <c r="K5" s="1" t="s">
        <v>16</v>
      </c>
      <c r="L5" s="2" t="s">
        <v>17</v>
      </c>
      <c r="M5" s="3">
        <v>880660000</v>
      </c>
      <c r="N5" s="3">
        <v>748561000</v>
      </c>
      <c r="O5" s="4" t="s">
        <v>18</v>
      </c>
      <c r="P5" s="5">
        <v>43027</v>
      </c>
      <c r="Q5" s="5">
        <v>44334</v>
      </c>
      <c r="R5" s="24">
        <f t="shared" si="0"/>
        <v>1308</v>
      </c>
      <c r="S5" s="19"/>
    </row>
    <row r="6" spans="1:19" ht="50.1" customHeight="1" x14ac:dyDescent="0.3">
      <c r="A6" s="26">
        <f t="shared" si="1"/>
        <v>4</v>
      </c>
      <c r="B6" s="26" t="str">
        <f t="shared" si="2"/>
        <v>지방어항(만대항) 건설사업 사후환경영향조사 용역</v>
      </c>
      <c r="C6" s="26" t="str">
        <f t="shared" si="2"/>
        <v>충청남도</v>
      </c>
      <c r="D6" s="27">
        <f t="shared" si="3"/>
        <v>1107</v>
      </c>
      <c r="E6" s="26" t="str">
        <f t="shared" si="4"/>
        <v>18.10.29
27.08.24
(3,222일)</v>
      </c>
      <c r="F6" s="28">
        <f t="shared" si="5"/>
        <v>365</v>
      </c>
      <c r="G6" s="29">
        <f t="shared" si="6"/>
        <v>12.54</v>
      </c>
      <c r="H6" s="26"/>
      <c r="I6" s="26"/>
      <c r="J6" s="21"/>
      <c r="K6" s="6" t="s">
        <v>28</v>
      </c>
      <c r="L6" s="7" t="s">
        <v>29</v>
      </c>
      <c r="M6" s="8">
        <v>1106600000</v>
      </c>
      <c r="N6" s="8">
        <v>630762000</v>
      </c>
      <c r="O6" s="9" t="s">
        <v>30</v>
      </c>
      <c r="P6" s="10">
        <v>43402</v>
      </c>
      <c r="Q6" s="10">
        <v>46623</v>
      </c>
      <c r="R6" s="24">
        <f t="shared" si="0"/>
        <v>3222</v>
      </c>
      <c r="S6" s="19"/>
    </row>
    <row r="7" spans="1:19" ht="50.1" customHeight="1" x14ac:dyDescent="0.3">
      <c r="A7" s="26">
        <f t="shared" si="1"/>
        <v>5</v>
      </c>
      <c r="B7" s="26" t="str">
        <f t="shared" si="2"/>
        <v>화성 남양뉴타운 도시개발사업 사후환경영향조사용역(운영시)</v>
      </c>
      <c r="C7" s="26" t="str">
        <f t="shared" si="2"/>
        <v>한국토지주택공사</v>
      </c>
      <c r="D7" s="27">
        <f t="shared" si="3"/>
        <v>467</v>
      </c>
      <c r="E7" s="26" t="str">
        <f t="shared" si="4"/>
        <v>19.06.07
22.01.31
(970일)</v>
      </c>
      <c r="F7" s="28">
        <f t="shared" si="5"/>
        <v>365</v>
      </c>
      <c r="G7" s="29">
        <f t="shared" si="6"/>
        <v>17.57</v>
      </c>
      <c r="H7" s="26"/>
      <c r="I7" s="26"/>
      <c r="J7" s="21"/>
      <c r="K7" s="1" t="s">
        <v>120</v>
      </c>
      <c r="L7" s="2" t="s">
        <v>121</v>
      </c>
      <c r="M7" s="3">
        <v>466790000</v>
      </c>
      <c r="N7" s="3">
        <v>410775200</v>
      </c>
      <c r="O7" s="4" t="s">
        <v>19</v>
      </c>
      <c r="P7" s="5">
        <v>43623</v>
      </c>
      <c r="Q7" s="5">
        <v>44592</v>
      </c>
      <c r="R7" s="24">
        <f t="shared" si="0"/>
        <v>970</v>
      </c>
      <c r="S7" s="19"/>
    </row>
    <row r="8" spans="1:19" ht="50.1" customHeight="1" x14ac:dyDescent="0.3">
      <c r="A8" s="26">
        <f t="shared" ref="A8:A19" si="7">A7+1</f>
        <v>6</v>
      </c>
      <c r="B8" s="26" t="str">
        <f t="shared" si="2"/>
        <v>19-해-군항준설 사후환경영향조사용역(C055)</v>
      </c>
      <c r="C8" s="26" t="str">
        <f t="shared" si="2"/>
        <v>국군재정관리단</v>
      </c>
      <c r="D8" s="27">
        <f t="shared" si="3"/>
        <v>618</v>
      </c>
      <c r="E8" s="26" t="str">
        <f t="shared" si="4"/>
        <v>19.06.10
25.01.09
(2,041일)</v>
      </c>
      <c r="F8" s="28">
        <f t="shared" si="5"/>
        <v>365</v>
      </c>
      <c r="G8" s="29">
        <f t="shared" si="6"/>
        <v>11.05</v>
      </c>
      <c r="H8" s="26"/>
      <c r="I8" s="26"/>
      <c r="J8" s="21"/>
      <c r="K8" s="1" t="s">
        <v>103</v>
      </c>
      <c r="L8" s="2" t="s">
        <v>15</v>
      </c>
      <c r="M8" s="3">
        <v>618420000</v>
      </c>
      <c r="N8" s="3">
        <v>618420000</v>
      </c>
      <c r="O8" s="4" t="s">
        <v>12</v>
      </c>
      <c r="P8" s="5">
        <v>43626</v>
      </c>
      <c r="Q8" s="5">
        <v>45666</v>
      </c>
      <c r="R8" s="24">
        <f t="shared" si="0"/>
        <v>2041</v>
      </c>
      <c r="S8" s="19"/>
    </row>
    <row r="9" spans="1:19" ht="50.1" customHeight="1" x14ac:dyDescent="0.3">
      <c r="A9" s="26">
        <f t="shared" si="7"/>
        <v>7</v>
      </c>
      <c r="B9" s="26" t="str">
        <f t="shared" si="2"/>
        <v xml:space="preserve">광주 도시철도 2호선 2단계 건설사업 환경영향평가 용역  </v>
      </c>
      <c r="C9" s="26" t="str">
        <f t="shared" si="2"/>
        <v>광주광역시</v>
      </c>
      <c r="D9" s="27">
        <f t="shared" si="3"/>
        <v>753</v>
      </c>
      <c r="E9" s="26" t="str">
        <f t="shared" si="4"/>
        <v>20.01.08
21.06.30
(540일)</v>
      </c>
      <c r="F9" s="28">
        <f t="shared" si="5"/>
        <v>251</v>
      </c>
      <c r="G9" s="29">
        <f t="shared" si="6"/>
        <v>35</v>
      </c>
      <c r="H9" s="26"/>
      <c r="I9" s="26"/>
      <c r="J9" s="21"/>
      <c r="K9" s="6" t="s">
        <v>107</v>
      </c>
      <c r="L9" s="7" t="s">
        <v>108</v>
      </c>
      <c r="M9" s="8">
        <v>752840000</v>
      </c>
      <c r="N9" s="8">
        <v>451704000</v>
      </c>
      <c r="O9" s="9" t="s">
        <v>109</v>
      </c>
      <c r="P9" s="10">
        <v>43838</v>
      </c>
      <c r="Q9" s="10">
        <v>44377</v>
      </c>
      <c r="R9" s="24">
        <f t="shared" si="0"/>
        <v>540</v>
      </c>
      <c r="S9" s="19"/>
    </row>
    <row r="10" spans="1:19" ht="50.1" customHeight="1" x14ac:dyDescent="0.3">
      <c r="A10" s="26">
        <f t="shared" si="7"/>
        <v>8</v>
      </c>
      <c r="B10" s="26" t="str">
        <f t="shared" si="2"/>
        <v>섬진강 오수천 및 순창권역 하천기본계획 전략환경영향평가용역</v>
      </c>
      <c r="C10" s="26" t="str">
        <f t="shared" si="2"/>
        <v>익산지방국토관리청</v>
      </c>
      <c r="D10" s="27">
        <f t="shared" si="3"/>
        <v>404</v>
      </c>
      <c r="E10" s="26" t="str">
        <f t="shared" si="4"/>
        <v>20.03.23
21.03.22
(365일)</v>
      </c>
      <c r="F10" s="28">
        <f t="shared" si="5"/>
        <v>151</v>
      </c>
      <c r="G10" s="29">
        <f t="shared" si="6"/>
        <v>16.71</v>
      </c>
      <c r="H10" s="26"/>
      <c r="I10" s="26"/>
      <c r="J10" s="21"/>
      <c r="K10" s="6" t="s">
        <v>122</v>
      </c>
      <c r="L10" s="7" t="s">
        <v>123</v>
      </c>
      <c r="M10" s="8">
        <v>403515000</v>
      </c>
      <c r="N10" s="8">
        <v>141230250</v>
      </c>
      <c r="O10" s="9" t="s">
        <v>124</v>
      </c>
      <c r="P10" s="10">
        <v>43913</v>
      </c>
      <c r="Q10" s="10">
        <v>44277</v>
      </c>
      <c r="R10" s="24">
        <f t="shared" si="0"/>
        <v>365</v>
      </c>
      <c r="S10" s="20"/>
    </row>
    <row r="11" spans="1:19" ht="50.1" customHeight="1" x14ac:dyDescent="0.3">
      <c r="A11" s="26">
        <f t="shared" si="7"/>
        <v>9</v>
      </c>
      <c r="B11" s="26" t="str">
        <f t="shared" si="2"/>
        <v>화성봉담2공공주택지구사후환경영향조사용역(운영시)</v>
      </c>
      <c r="C11" s="26" t="str">
        <f t="shared" si="2"/>
        <v>한국토지주택공사</v>
      </c>
      <c r="D11" s="27">
        <f t="shared" si="3"/>
        <v>396</v>
      </c>
      <c r="E11" s="26" t="str">
        <f t="shared" si="4"/>
        <v>20.03.26
23.03.25
(1,095일)</v>
      </c>
      <c r="F11" s="28">
        <f t="shared" si="5"/>
        <v>365</v>
      </c>
      <c r="G11" s="29">
        <f t="shared" si="6"/>
        <v>13.2</v>
      </c>
      <c r="H11" s="26"/>
      <c r="I11" s="26"/>
      <c r="J11" s="21"/>
      <c r="K11" s="1" t="s">
        <v>125</v>
      </c>
      <c r="L11" s="2" t="s">
        <v>121</v>
      </c>
      <c r="M11" s="3">
        <v>395670000</v>
      </c>
      <c r="N11" s="3">
        <v>395670000</v>
      </c>
      <c r="O11" s="9" t="s">
        <v>106</v>
      </c>
      <c r="P11" s="5">
        <v>43916</v>
      </c>
      <c r="Q11" s="5">
        <v>45010</v>
      </c>
      <c r="R11" s="24">
        <f t="shared" si="0"/>
        <v>1095</v>
      </c>
      <c r="S11" s="19"/>
    </row>
    <row r="12" spans="1:19" ht="50.1" customHeight="1" x14ac:dyDescent="0.3">
      <c r="A12" s="26">
        <f t="shared" si="7"/>
        <v>10</v>
      </c>
      <c r="B12" s="26" t="str">
        <f t="shared" si="2"/>
        <v>옥정-포천 광역철도 기본계획 전략환경영향평가용역</v>
      </c>
      <c r="C12" s="26" t="str">
        <f t="shared" si="2"/>
        <v>경 기 도</v>
      </c>
      <c r="D12" s="27">
        <f t="shared" si="3"/>
        <v>168</v>
      </c>
      <c r="E12" s="26" t="str">
        <f t="shared" si="4"/>
        <v>20.05.12
21.02.05
(270일)</v>
      </c>
      <c r="F12" s="28">
        <f t="shared" si="5"/>
        <v>106</v>
      </c>
      <c r="G12" s="29">
        <f t="shared" si="6"/>
        <v>6.6</v>
      </c>
      <c r="H12" s="26"/>
      <c r="I12" s="26"/>
      <c r="J12" s="21"/>
      <c r="K12" s="6" t="s">
        <v>80</v>
      </c>
      <c r="L12" s="7" t="s">
        <v>81</v>
      </c>
      <c r="M12" s="8">
        <v>168454000</v>
      </c>
      <c r="N12" s="8">
        <v>168454000</v>
      </c>
      <c r="O12" s="9" t="s">
        <v>82</v>
      </c>
      <c r="P12" s="10">
        <v>43963</v>
      </c>
      <c r="Q12" s="10">
        <v>44232</v>
      </c>
      <c r="R12" s="24">
        <f t="shared" si="0"/>
        <v>270</v>
      </c>
      <c r="S12" s="19"/>
    </row>
    <row r="13" spans="1:19" ht="50.1" customHeight="1" x14ac:dyDescent="0.3">
      <c r="A13" s="26">
        <f t="shared" si="7"/>
        <v>11</v>
      </c>
      <c r="B13" s="26" t="str">
        <f t="shared" si="2"/>
        <v>축구종합센터 도시개발사업 영향평가분야 용역</v>
      </c>
      <c r="C13" s="26" t="str">
        <f t="shared" si="2"/>
        <v>천 안 시</v>
      </c>
      <c r="D13" s="27">
        <f t="shared" si="3"/>
        <v>395</v>
      </c>
      <c r="E13" s="26" t="str">
        <f t="shared" si="4"/>
        <v>20.07.07
21.07.01
(360일)</v>
      </c>
      <c r="F13" s="28">
        <f t="shared" si="5"/>
        <v>252</v>
      </c>
      <c r="G13" s="29">
        <f t="shared" si="6"/>
        <v>27.65</v>
      </c>
      <c r="H13" s="26"/>
      <c r="I13" s="26"/>
      <c r="J13" s="21"/>
      <c r="K13" s="6" t="s">
        <v>91</v>
      </c>
      <c r="L13" s="7" t="s">
        <v>83</v>
      </c>
      <c r="M13" s="8">
        <v>395003400</v>
      </c>
      <c r="N13" s="8">
        <v>256752210</v>
      </c>
      <c r="O13" s="9" t="s">
        <v>84</v>
      </c>
      <c r="P13" s="10">
        <v>44019</v>
      </c>
      <c r="Q13" s="10">
        <v>44378</v>
      </c>
      <c r="R13" s="24">
        <f t="shared" si="0"/>
        <v>360</v>
      </c>
      <c r="S13" s="20"/>
    </row>
    <row r="14" spans="1:19" ht="50.1" customHeight="1" x14ac:dyDescent="0.3">
      <c r="A14" s="26">
        <f t="shared" si="7"/>
        <v>12</v>
      </c>
      <c r="B14" s="26" t="str">
        <f t="shared" si="2"/>
        <v xml:space="preserve">성서1,2차 산업단지 재생사업 사후환경영향조사 용역 </v>
      </c>
      <c r="C14" s="26" t="str">
        <f t="shared" si="2"/>
        <v>대구광역시</v>
      </c>
      <c r="D14" s="27">
        <f t="shared" si="3"/>
        <v>855</v>
      </c>
      <c r="E14" s="26" t="str">
        <f t="shared" si="4"/>
        <v>20.08.03
26.07.02
(2,160일)</v>
      </c>
      <c r="F14" s="28">
        <f t="shared" si="5"/>
        <v>365</v>
      </c>
      <c r="G14" s="29">
        <f t="shared" si="6"/>
        <v>14.45</v>
      </c>
      <c r="H14" s="26"/>
      <c r="I14" s="26"/>
      <c r="J14" s="21"/>
      <c r="K14" s="6" t="s">
        <v>85</v>
      </c>
      <c r="L14" s="7" t="s">
        <v>86</v>
      </c>
      <c r="M14" s="8">
        <v>855470000</v>
      </c>
      <c r="N14" s="8">
        <v>384961500</v>
      </c>
      <c r="O14" s="9" t="s">
        <v>87</v>
      </c>
      <c r="P14" s="10">
        <v>44046</v>
      </c>
      <c r="Q14" s="10">
        <v>46205</v>
      </c>
      <c r="R14" s="24">
        <f t="shared" si="0"/>
        <v>2160</v>
      </c>
      <c r="S14" s="19"/>
    </row>
    <row r="15" spans="1:19" ht="50.1" customHeight="1" x14ac:dyDescent="0.3">
      <c r="A15" s="26">
        <f t="shared" si="7"/>
        <v>13</v>
      </c>
      <c r="B15" s="26" t="str">
        <f t="shared" si="2"/>
        <v>오성근린공원 조성사업 환경영향평가용역</v>
      </c>
      <c r="C15" s="26" t="str">
        <f t="shared" si="2"/>
        <v>인천국제공항공사</v>
      </c>
      <c r="D15" s="27">
        <f t="shared" si="3"/>
        <v>245</v>
      </c>
      <c r="E15" s="26" t="str">
        <f t="shared" si="4"/>
        <v>20.09.23
21.09.30
(373일)</v>
      </c>
      <c r="F15" s="28">
        <f t="shared" si="5"/>
        <v>343</v>
      </c>
      <c r="G15" s="29">
        <f t="shared" si="6"/>
        <v>22.53</v>
      </c>
      <c r="H15" s="26"/>
      <c r="I15" s="26"/>
      <c r="J15" s="21"/>
      <c r="K15" s="33" t="s">
        <v>88</v>
      </c>
      <c r="L15" s="34" t="s">
        <v>89</v>
      </c>
      <c r="M15" s="35">
        <v>244992000</v>
      </c>
      <c r="N15" s="35">
        <v>244992000</v>
      </c>
      <c r="O15" s="36" t="s">
        <v>82</v>
      </c>
      <c r="P15" s="37">
        <v>44097</v>
      </c>
      <c r="Q15" s="37">
        <v>44469</v>
      </c>
      <c r="R15" s="24">
        <f t="shared" si="0"/>
        <v>373</v>
      </c>
      <c r="S15" s="16"/>
    </row>
    <row r="16" spans="1:19" ht="50.1" customHeight="1" x14ac:dyDescent="0.3">
      <c r="A16" s="26">
        <f t="shared" si="7"/>
        <v>14</v>
      </c>
      <c r="B16" s="26" t="str">
        <f t="shared" si="2"/>
        <v>아산서부지역 첨단산업단지 제영향평가</v>
      </c>
      <c r="C16" s="26" t="str">
        <f t="shared" si="2"/>
        <v>아 산 시</v>
      </c>
      <c r="D16" s="27">
        <f t="shared" si="3"/>
        <v>1003</v>
      </c>
      <c r="E16" s="26" t="str">
        <f t="shared" si="4"/>
        <v>07.12.20
12.12.19
(1,827일)</v>
      </c>
      <c r="F16" s="28">
        <f t="shared" ref="F16:F17" si="8">IF(Q16-S16+1&gt;=365,365,Q16-S16+1)</f>
        <v>119</v>
      </c>
      <c r="G16" s="29">
        <v>0</v>
      </c>
      <c r="H16" s="26"/>
      <c r="I16" s="26" t="s">
        <v>130</v>
      </c>
      <c r="J16" s="21"/>
      <c r="K16" s="11" t="s">
        <v>20</v>
      </c>
      <c r="L16" s="12" t="s">
        <v>126</v>
      </c>
      <c r="M16" s="13">
        <v>1003277100</v>
      </c>
      <c r="N16" s="13">
        <v>601966260</v>
      </c>
      <c r="O16" s="14" t="s">
        <v>21</v>
      </c>
      <c r="P16" s="15">
        <v>39436</v>
      </c>
      <c r="Q16" s="15">
        <v>41262</v>
      </c>
      <c r="R16" s="24">
        <f t="shared" si="0"/>
        <v>1827</v>
      </c>
      <c r="S16" s="16">
        <v>41144</v>
      </c>
    </row>
    <row r="17" spans="1:19" ht="50.1" customHeight="1" x14ac:dyDescent="0.3">
      <c r="A17" s="26">
        <f t="shared" si="7"/>
        <v>15</v>
      </c>
      <c r="B17" s="26" t="str">
        <f t="shared" si="2"/>
        <v>임진강 유원지 조성사업 제영향평가 용역</v>
      </c>
      <c r="C17" s="26" t="str">
        <f t="shared" si="2"/>
        <v>연 천 군</v>
      </c>
      <c r="D17" s="27">
        <f t="shared" si="3"/>
        <v>591</v>
      </c>
      <c r="E17" s="26" t="str">
        <f t="shared" si="4"/>
        <v>12.07.13
21.07.22
(3,297일)</v>
      </c>
      <c r="F17" s="28">
        <f t="shared" si="8"/>
        <v>365</v>
      </c>
      <c r="G17" s="29">
        <v>0</v>
      </c>
      <c r="H17" s="26"/>
      <c r="I17" s="26" t="s">
        <v>131</v>
      </c>
      <c r="J17" s="21"/>
      <c r="K17" s="11" t="s">
        <v>22</v>
      </c>
      <c r="L17" s="12" t="s">
        <v>23</v>
      </c>
      <c r="M17" s="13">
        <v>591030000</v>
      </c>
      <c r="N17" s="13">
        <v>531927000</v>
      </c>
      <c r="O17" s="14" t="s">
        <v>24</v>
      </c>
      <c r="P17" s="15">
        <v>41103</v>
      </c>
      <c r="Q17" s="15">
        <v>44399</v>
      </c>
      <c r="R17" s="24">
        <f t="shared" si="0"/>
        <v>3297</v>
      </c>
      <c r="S17" s="16">
        <v>41263</v>
      </c>
    </row>
    <row r="18" spans="1:19" ht="50.1" customHeight="1" x14ac:dyDescent="0.3">
      <c r="A18" s="26">
        <f t="shared" si="7"/>
        <v>16</v>
      </c>
      <c r="B18" s="26" t="str">
        <f t="shared" si="2"/>
        <v>영천시 소하천정비 종합계획(2단계) 전략환경영향평가 용역</v>
      </c>
      <c r="C18" s="26" t="str">
        <f t="shared" si="2"/>
        <v>영 천 시</v>
      </c>
      <c r="D18" s="27">
        <f t="shared" si="3"/>
        <v>368</v>
      </c>
      <c r="E18" s="26" t="str">
        <f t="shared" si="4"/>
        <v>18.03.14
20.02.01
(690일)</v>
      </c>
      <c r="F18" s="28">
        <f>IF(Q18-S18+1&gt;=365,365,Q18-S18+1)</f>
        <v>16</v>
      </c>
      <c r="G18" s="29">
        <v>0</v>
      </c>
      <c r="H18" s="26"/>
      <c r="I18" s="26" t="s">
        <v>132</v>
      </c>
      <c r="J18" s="21"/>
      <c r="K18" s="11" t="s">
        <v>25</v>
      </c>
      <c r="L18" s="12" t="s">
        <v>26</v>
      </c>
      <c r="M18" s="13">
        <v>368248000</v>
      </c>
      <c r="N18" s="13">
        <v>220948800</v>
      </c>
      <c r="O18" s="14" t="s">
        <v>27</v>
      </c>
      <c r="P18" s="15">
        <v>43173</v>
      </c>
      <c r="Q18" s="15">
        <v>43862</v>
      </c>
      <c r="R18" s="24">
        <f t="shared" si="0"/>
        <v>690</v>
      </c>
      <c r="S18" s="16">
        <v>43847</v>
      </c>
    </row>
    <row r="19" spans="1:19" ht="50.1" customHeight="1" x14ac:dyDescent="0.3">
      <c r="A19" s="26">
        <f t="shared" si="7"/>
        <v>17</v>
      </c>
      <c r="B19" s="26" t="str">
        <f t="shared" si="2"/>
        <v>양수건설 전략환경영향평가 용역(홍천지점)</v>
      </c>
      <c r="C19" s="26" t="str">
        <f t="shared" si="2"/>
        <v>한국수력원자력</v>
      </c>
      <c r="D19" s="27">
        <f t="shared" si="3"/>
        <v>442</v>
      </c>
      <c r="E19" s="26" t="str">
        <f t="shared" si="4"/>
        <v>20.01.06
21.10.08
(642일)</v>
      </c>
      <c r="F19" s="28">
        <f t="shared" ref="F19" si="9">IF(Q19-S19+1&gt;=365,365,Q19-S19+1)</f>
        <v>359</v>
      </c>
      <c r="G19" s="29">
        <f t="shared" ref="G19" si="10">ROUND((D19*F19/R19)/10,2)</f>
        <v>24.72</v>
      </c>
      <c r="H19" s="26"/>
      <c r="I19" s="26" t="s">
        <v>133</v>
      </c>
      <c r="J19" s="21"/>
      <c r="K19" s="11" t="s">
        <v>127</v>
      </c>
      <c r="L19" s="12" t="s">
        <v>128</v>
      </c>
      <c r="M19" s="13">
        <v>441701700</v>
      </c>
      <c r="N19" s="13">
        <v>309191190</v>
      </c>
      <c r="O19" s="14" t="s">
        <v>129</v>
      </c>
      <c r="P19" s="15">
        <v>43836</v>
      </c>
      <c r="Q19" s="15">
        <v>44477</v>
      </c>
      <c r="R19" s="24">
        <f t="shared" si="0"/>
        <v>642</v>
      </c>
      <c r="S19" s="16">
        <v>44119</v>
      </c>
    </row>
    <row r="20" spans="1:19" ht="41.25" customHeight="1" x14ac:dyDescent="0.3">
      <c r="A20" s="30"/>
      <c r="B20" s="25" t="s">
        <v>40</v>
      </c>
      <c r="C20" s="30"/>
      <c r="D20" s="30"/>
      <c r="E20" s="30"/>
      <c r="F20" s="30"/>
      <c r="G20" s="31">
        <f>SUM(G3:G19)</f>
        <v>234.76</v>
      </c>
      <c r="H20" s="25" t="s">
        <v>118</v>
      </c>
      <c r="I20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"/>
  <sheetViews>
    <sheetView view="pageBreakPreview" zoomScale="85" zoomScaleNormal="100" zoomScaleSheetLayoutView="85" workbookViewId="0">
      <selection activeCell="B3" sqref="B3"/>
    </sheetView>
  </sheetViews>
  <sheetFormatPr defaultRowHeight="16.5" x14ac:dyDescent="0.3"/>
  <cols>
    <col min="1" max="1" width="4" style="32" customWidth="1"/>
    <col min="2" max="2" width="27" style="32" customWidth="1"/>
    <col min="3" max="3" width="7.125" style="32" customWidth="1"/>
    <col min="4" max="9" width="9" style="32"/>
    <col min="10" max="11" width="9" style="17"/>
    <col min="12" max="12" width="9.75" style="17" bestFit="1" customWidth="1"/>
    <col min="13" max="14" width="11.5" style="17" bestFit="1" customWidth="1"/>
    <col min="15" max="15" width="9" style="17"/>
    <col min="16" max="17" width="9.125" style="17" bestFit="1" customWidth="1"/>
    <col min="18" max="18" width="6.5" style="17" customWidth="1"/>
    <col min="19" max="19" width="9.125" style="17" bestFit="1" customWidth="1"/>
  </cols>
  <sheetData>
    <row r="1" spans="1:19" ht="44.25" customHeight="1" x14ac:dyDescent="0.3">
      <c r="A1" s="45" t="s">
        <v>134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9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32</v>
      </c>
      <c r="O2" s="18" t="s">
        <v>33</v>
      </c>
      <c r="P2" s="18" t="s">
        <v>34</v>
      </c>
      <c r="Q2" s="18" t="s">
        <v>35</v>
      </c>
      <c r="R2" s="18" t="s">
        <v>38</v>
      </c>
      <c r="S2" s="18" t="s">
        <v>36</v>
      </c>
    </row>
    <row r="3" spans="1:19" ht="409.5" customHeight="1" x14ac:dyDescent="0.3">
      <c r="A3" s="26">
        <v>1</v>
      </c>
      <c r="B3" s="26" t="str">
        <f>K3</f>
        <v>서부산권 복합산업유통단지 조성사업 환경영향평가용역</v>
      </c>
      <c r="C3" s="26" t="str">
        <f>L3</f>
        <v>부산도시공사</v>
      </c>
      <c r="D3" s="27">
        <f>ROUND(M3/1000000,0)</f>
        <v>725</v>
      </c>
      <c r="E3" s="26" t="str">
        <f>(CONCATENATE(TEXT(P3,"yy.mm.dd"),CHAR(10),TEXT(Q3,"yy.mm.dd")))&amp;CHAR(10)&amp;"("&amp;TEXT(R3,"#,###")&amp;"일)"</f>
        <v>20.09.14
22.09.07
(724일)</v>
      </c>
      <c r="F3" s="28">
        <f>IF(Q3-$L$1+1&gt;=365,365,Q3-$L$1+1)</f>
        <v>365</v>
      </c>
      <c r="G3" s="29">
        <f>ROUND((D3*F3/R3)/10,2)</f>
        <v>36.549999999999997</v>
      </c>
      <c r="H3" s="26"/>
      <c r="I3" s="26"/>
      <c r="J3" s="21"/>
      <c r="K3" s="6" t="s">
        <v>135</v>
      </c>
      <c r="L3" s="7" t="s">
        <v>136</v>
      </c>
      <c r="M3" s="8">
        <v>725120000</v>
      </c>
      <c r="N3" s="8">
        <f>M3*0.45</f>
        <v>326304000</v>
      </c>
      <c r="O3" s="9" t="s">
        <v>137</v>
      </c>
      <c r="P3" s="10">
        <v>44088</v>
      </c>
      <c r="Q3" s="10">
        <v>44811</v>
      </c>
      <c r="R3" s="24">
        <f>Q3-P3+1</f>
        <v>724</v>
      </c>
      <c r="S3" s="19"/>
    </row>
    <row r="4" spans="1:19" ht="41.25" customHeight="1" x14ac:dyDescent="0.3">
      <c r="A4" s="30"/>
      <c r="B4" s="25" t="s">
        <v>40</v>
      </c>
      <c r="C4" s="30"/>
      <c r="D4" s="30"/>
      <c r="E4" s="30"/>
      <c r="F4" s="30"/>
      <c r="G4" s="31">
        <f>SUM(G3:G3)</f>
        <v>36.549999999999997</v>
      </c>
      <c r="H4" s="25" t="s">
        <v>138</v>
      </c>
      <c r="I4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A10" zoomScale="85" zoomScaleNormal="100" zoomScaleSheetLayoutView="85" workbookViewId="0">
      <selection activeCell="B22" sqref="B22:Q22"/>
    </sheetView>
  </sheetViews>
  <sheetFormatPr defaultRowHeight="16.5" x14ac:dyDescent="0.3"/>
  <cols>
    <col min="1" max="1" width="4" style="32" customWidth="1"/>
    <col min="2" max="2" width="27" style="32" customWidth="1"/>
    <col min="3" max="3" width="7.75" style="32" customWidth="1"/>
    <col min="4" max="7" width="9" style="32"/>
    <col min="8" max="8" width="8.25" style="32" customWidth="1"/>
    <col min="9" max="9" width="9" style="32"/>
    <col min="10" max="11" width="9" style="17"/>
    <col min="12" max="12" width="9.75" style="17" bestFit="1" customWidth="1"/>
    <col min="13" max="13" width="15" style="17" bestFit="1" customWidth="1"/>
    <col min="14" max="15" width="9.125" style="17" bestFit="1" customWidth="1"/>
    <col min="16" max="16" width="6.5" style="17" customWidth="1"/>
    <col min="17" max="17" width="10.875" style="17" customWidth="1"/>
  </cols>
  <sheetData>
    <row r="1" spans="1:17" ht="44.25" customHeight="1" x14ac:dyDescent="0.3">
      <c r="A1" s="45" t="s">
        <v>171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7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34</v>
      </c>
      <c r="O2" s="18" t="s">
        <v>35</v>
      </c>
      <c r="P2" s="18" t="s">
        <v>38</v>
      </c>
      <c r="Q2" s="18" t="s">
        <v>36</v>
      </c>
    </row>
    <row r="3" spans="1:17" ht="50.1" customHeight="1" x14ac:dyDescent="0.3">
      <c r="A3" s="26">
        <v>1</v>
      </c>
      <c r="B3" s="26" t="str">
        <f>K3</f>
        <v>속초 대포 제3농공단지 사후환경영향조사(운영시)용역</v>
      </c>
      <c r="C3" s="26" t="str">
        <f>L3</f>
        <v>강원도 속초시</v>
      </c>
      <c r="D3" s="27">
        <f>ROUND(M3/1000000,0)</f>
        <v>411</v>
      </c>
      <c r="E3" s="26" t="str">
        <f>(CONCATENATE(TEXT(N3,"yy.mm.dd"),CHAR(10),TEXT(O3,"yy.mm.dd")))&amp;CHAR(10)&amp;"("&amp;TEXT(P3,"#,###")&amp;"일)"</f>
        <v>17.10.24
20.12.31
(1,165일)</v>
      </c>
      <c r="F3" s="28">
        <f>IF(O3-$L$1+1&gt;=365,365,O3-$L$1+1)</f>
        <v>70</v>
      </c>
      <c r="G3" s="29">
        <f>ROUND((D3*F3/P3)/10,2)</f>
        <v>2.4700000000000002</v>
      </c>
      <c r="H3" s="26"/>
      <c r="I3" s="26"/>
      <c r="J3" s="21"/>
      <c r="K3" s="38" t="s">
        <v>140</v>
      </c>
      <c r="L3" s="38" t="s">
        <v>141</v>
      </c>
      <c r="M3" s="39">
        <v>410696000</v>
      </c>
      <c r="N3" s="40">
        <v>43032</v>
      </c>
      <c r="O3" s="40">
        <v>44196</v>
      </c>
      <c r="P3" s="24">
        <f>O3-N3+1</f>
        <v>1165</v>
      </c>
      <c r="Q3" s="38"/>
    </row>
    <row r="4" spans="1:17" ht="50.1" customHeight="1" x14ac:dyDescent="0.3">
      <c r="A4" s="26">
        <f>A3+1</f>
        <v>2</v>
      </c>
      <c r="B4" s="26" t="str">
        <f>K4</f>
        <v>서산 수석지구 도시개발사업 전략 및 환경영향평가</v>
      </c>
      <c r="C4" s="26" t="str">
        <f>L4</f>
        <v>충청남도 서산시</v>
      </c>
      <c r="D4" s="27">
        <f>ROUND(M4/1000000,0)</f>
        <v>658</v>
      </c>
      <c r="E4" s="26" t="str">
        <f>(CONCATENATE(TEXT(N4,"yy.mm.dd"),CHAR(10),TEXT(O4,"yy.mm.dd")))&amp;CHAR(10)&amp;"("&amp;TEXT(P4,"#,###")&amp;"일)"</f>
        <v>18.03.06
21.07.15
(1,228일)</v>
      </c>
      <c r="F4" s="28">
        <f>IF(O4-Q4+1&gt;=365,365,O4-Q4+1)</f>
        <v>364</v>
      </c>
      <c r="G4" s="29">
        <v>0</v>
      </c>
      <c r="H4" s="26"/>
      <c r="I4" s="26" t="s">
        <v>168</v>
      </c>
      <c r="J4" s="21"/>
      <c r="K4" s="38" t="s">
        <v>142</v>
      </c>
      <c r="L4" s="38" t="s">
        <v>143</v>
      </c>
      <c r="M4" s="39">
        <v>657980000</v>
      </c>
      <c r="N4" s="40">
        <v>43165</v>
      </c>
      <c r="O4" s="40">
        <v>44392</v>
      </c>
      <c r="P4" s="24">
        <f t="shared" ref="P4:P22" si="0">O4-N4+1</f>
        <v>1228</v>
      </c>
      <c r="Q4" s="41">
        <v>44029</v>
      </c>
    </row>
    <row r="5" spans="1:17" ht="50.1" customHeight="1" x14ac:dyDescent="0.3">
      <c r="A5" s="26">
        <f t="shared" ref="A5:A22" si="1">A4+1</f>
        <v>3</v>
      </c>
      <c r="B5" s="26" t="str">
        <f t="shared" ref="B5:C22" si="2">K5</f>
        <v>국지도84호선(길상~선원) 도로개설공사 사후환경영향조사용역</v>
      </c>
      <c r="C5" s="26" t="str">
        <f t="shared" si="2"/>
        <v>인천광역시종합건설본부</v>
      </c>
      <c r="D5" s="27">
        <f t="shared" ref="D5:D22" si="3">ROUND(M5/1000000,0)</f>
        <v>884</v>
      </c>
      <c r="E5" s="26" t="str">
        <f t="shared" ref="E5:E12" si="4">(CONCATENATE(TEXT(N5,"yy.mm.dd"),CHAR(10),TEXT(O5,"yy.mm.dd")))&amp;CHAR(10)&amp;"("&amp;TEXT(P5,"#,###")&amp;"일)"</f>
        <v>18.06.25
26.06.24
(2,922일)</v>
      </c>
      <c r="F5" s="28">
        <f t="shared" ref="F5:F12" si="5">IF(O5-$L$1+1&gt;=365,365,O5-$L$1+1)</f>
        <v>365</v>
      </c>
      <c r="G5" s="29">
        <f>ROUND((D5*F5/P5)/10,2)</f>
        <v>11.04</v>
      </c>
      <c r="H5" s="26"/>
      <c r="I5" s="26"/>
      <c r="J5" s="21"/>
      <c r="K5" s="38" t="s">
        <v>144</v>
      </c>
      <c r="L5" s="38" t="s">
        <v>145</v>
      </c>
      <c r="M5" s="39">
        <v>884400000</v>
      </c>
      <c r="N5" s="40">
        <v>43276</v>
      </c>
      <c r="O5" s="40">
        <v>46197</v>
      </c>
      <c r="P5" s="24">
        <f t="shared" si="0"/>
        <v>2922</v>
      </c>
      <c r="Q5" s="38"/>
    </row>
    <row r="6" spans="1:17" ht="50.1" customHeight="1" x14ac:dyDescent="0.3">
      <c r="A6" s="26">
        <f t="shared" si="1"/>
        <v>4</v>
      </c>
      <c r="B6" s="26" t="str">
        <f t="shared" si="2"/>
        <v>2025년 평창 군관리계획 전략환경영향평가 용역</v>
      </c>
      <c r="C6" s="26" t="str">
        <f t="shared" si="2"/>
        <v>강원도 평창군</v>
      </c>
      <c r="D6" s="27">
        <f t="shared" si="3"/>
        <v>92</v>
      </c>
      <c r="E6" s="26" t="str">
        <f t="shared" si="4"/>
        <v>18.07.02
20.12.30
(913일)</v>
      </c>
      <c r="F6" s="28">
        <f t="shared" si="5"/>
        <v>69</v>
      </c>
      <c r="G6" s="29">
        <f>ROUND((D6*F6/P6)/10,2)</f>
        <v>0.7</v>
      </c>
      <c r="H6" s="26"/>
      <c r="I6" s="26"/>
      <c r="J6" s="21"/>
      <c r="K6" s="38" t="s">
        <v>146</v>
      </c>
      <c r="L6" s="38" t="s">
        <v>147</v>
      </c>
      <c r="M6" s="39">
        <v>91890170</v>
      </c>
      <c r="N6" s="40">
        <v>43283</v>
      </c>
      <c r="O6" s="40">
        <v>44195</v>
      </c>
      <c r="P6" s="24">
        <f t="shared" si="0"/>
        <v>913</v>
      </c>
      <c r="Q6" s="38"/>
    </row>
    <row r="7" spans="1:17" ht="50.1" customHeight="1" x14ac:dyDescent="0.3">
      <c r="A7" s="26">
        <f t="shared" si="1"/>
        <v>5</v>
      </c>
      <c r="B7" s="26" t="str">
        <f t="shared" si="2"/>
        <v>진접선(4호선연장) 차량기지 건설공사 사후환경영향조사 용역</v>
      </c>
      <c r="C7" s="26" t="str">
        <f t="shared" si="2"/>
        <v>서울특별시</v>
      </c>
      <c r="D7" s="27">
        <f t="shared" si="3"/>
        <v>1449</v>
      </c>
      <c r="E7" s="26" t="str">
        <f t="shared" si="4"/>
        <v>18.12.31
27.12.30
(3,287일)</v>
      </c>
      <c r="F7" s="28">
        <f t="shared" si="5"/>
        <v>365</v>
      </c>
      <c r="G7" s="29">
        <f>ROUND((D7*F7/P7)/10,2)</f>
        <v>16.09</v>
      </c>
      <c r="H7" s="26"/>
      <c r="I7" s="26"/>
      <c r="J7" s="21"/>
      <c r="K7" s="38" t="s">
        <v>150</v>
      </c>
      <c r="L7" s="38" t="s">
        <v>151</v>
      </c>
      <c r="M7" s="39">
        <v>1449268000</v>
      </c>
      <c r="N7" s="40">
        <v>43465</v>
      </c>
      <c r="O7" s="40">
        <v>46751</v>
      </c>
      <c r="P7" s="24">
        <f t="shared" si="0"/>
        <v>3287</v>
      </c>
      <c r="Q7" s="41"/>
    </row>
    <row r="8" spans="1:17" ht="50.1" customHeight="1" x14ac:dyDescent="0.3">
      <c r="A8" s="26">
        <f t="shared" si="1"/>
        <v>6</v>
      </c>
      <c r="B8" s="26" t="str">
        <f t="shared" si="2"/>
        <v>신촌천 재해예방사업 소규모환경영향평가</v>
      </c>
      <c r="C8" s="26" t="str">
        <f t="shared" si="2"/>
        <v>강원도 원주시</v>
      </c>
      <c r="D8" s="27">
        <f t="shared" si="3"/>
        <v>20</v>
      </c>
      <c r="E8" s="26" t="str">
        <f t="shared" si="4"/>
        <v>19.02.20
19.07.19
(150일)</v>
      </c>
      <c r="F8" s="28">
        <f>IF(O8-Q8+1&gt;=365,365,O8-Q8+1)</f>
        <v>16</v>
      </c>
      <c r="G8" s="29">
        <v>0</v>
      </c>
      <c r="H8" s="26"/>
      <c r="I8" s="26" t="s">
        <v>169</v>
      </c>
      <c r="J8" s="21"/>
      <c r="K8" s="38" t="s">
        <v>152</v>
      </c>
      <c r="L8" s="38" t="s">
        <v>153</v>
      </c>
      <c r="M8" s="39">
        <v>19740000</v>
      </c>
      <c r="N8" s="40">
        <v>43516</v>
      </c>
      <c r="O8" s="40">
        <v>43665</v>
      </c>
      <c r="P8" s="24">
        <f t="shared" si="0"/>
        <v>150</v>
      </c>
      <c r="Q8" s="41">
        <v>43650</v>
      </c>
    </row>
    <row r="9" spans="1:17" ht="50.1" customHeight="1" x14ac:dyDescent="0.3">
      <c r="A9" s="26">
        <f t="shared" si="1"/>
        <v>7</v>
      </c>
      <c r="B9" s="26" t="str">
        <f t="shared" ref="B9" si="6">K9</f>
        <v>국도31호선 영월-방림1 도로건설공사 사후환경영향조사용역(운영시)</v>
      </c>
      <c r="C9" s="26" t="str">
        <f t="shared" ref="C9" si="7">L9</f>
        <v>국토교통부 원주지방국토관리청</v>
      </c>
      <c r="D9" s="27">
        <f t="shared" ref="D9" si="8">ROUND(M9/1000000,0)</f>
        <v>482</v>
      </c>
      <c r="E9" s="26" t="str">
        <f t="shared" ref="E9" si="9">(CONCATENATE(TEXT(N9,"yy.mm.dd"),CHAR(10),TEXT(O9,"yy.mm.dd")))&amp;CHAR(10)&amp;"("&amp;TEXT(P9,"#,###")&amp;"일)"</f>
        <v>19.06.24
22.03.09
(990일)</v>
      </c>
      <c r="F9" s="28">
        <f t="shared" ref="F9" si="10">IF(O9-$L$1+1&gt;=365,365,O9-$L$1+1)</f>
        <v>365</v>
      </c>
      <c r="G9" s="29">
        <f>ROUND((D9*F9/P9)/10,2)</f>
        <v>17.77</v>
      </c>
      <c r="H9" s="26"/>
      <c r="I9" s="26"/>
      <c r="J9" s="21"/>
      <c r="K9" s="38" t="s">
        <v>157</v>
      </c>
      <c r="L9" s="38" t="s">
        <v>158</v>
      </c>
      <c r="M9" s="39">
        <v>482400000</v>
      </c>
      <c r="N9" s="40">
        <v>43640</v>
      </c>
      <c r="O9" s="40">
        <v>44629</v>
      </c>
      <c r="P9" s="24">
        <f t="shared" si="0"/>
        <v>990</v>
      </c>
      <c r="Q9" s="38"/>
    </row>
    <row r="10" spans="1:17" ht="50.1" customHeight="1" x14ac:dyDescent="0.3">
      <c r="A10" s="26">
        <f t="shared" si="1"/>
        <v>8</v>
      </c>
      <c r="B10" s="26" t="str">
        <f t="shared" si="2"/>
        <v>춘천시 소하천정비종합계획(변경) 수립 전략환경영향평가용역(동면)[장기계속1차]</v>
      </c>
      <c r="C10" s="26" t="str">
        <f t="shared" si="2"/>
        <v>강원도 춘천시</v>
      </c>
      <c r="D10" s="27">
        <f t="shared" si="3"/>
        <v>101</v>
      </c>
      <c r="E10" s="26" t="str">
        <f t="shared" si="4"/>
        <v>19.06.25
21.06.25
(732일)</v>
      </c>
      <c r="F10" s="28">
        <f t="shared" si="5"/>
        <v>246</v>
      </c>
      <c r="G10" s="29">
        <f>ROUND((D10*F10/P10)/10,2)</f>
        <v>3.39</v>
      </c>
      <c r="H10" s="26"/>
      <c r="I10" s="26"/>
      <c r="J10" s="21"/>
      <c r="K10" s="38" t="s">
        <v>159</v>
      </c>
      <c r="L10" s="38" t="s">
        <v>160</v>
      </c>
      <c r="M10" s="39">
        <v>100963000</v>
      </c>
      <c r="N10" s="40">
        <v>43641</v>
      </c>
      <c r="O10" s="40">
        <v>44372</v>
      </c>
      <c r="P10" s="24">
        <f t="shared" si="0"/>
        <v>732</v>
      </c>
      <c r="Q10" s="38"/>
    </row>
    <row r="11" spans="1:17" ht="50.1" customHeight="1" x14ac:dyDescent="0.3">
      <c r="A11" s="26">
        <f t="shared" si="1"/>
        <v>9</v>
      </c>
      <c r="B11" s="26" t="str">
        <f t="shared" ref="B11" si="11">K11</f>
        <v>춘천시 소하천정비종합계획(변경) 수립 전략환경영향평가용역(동산면) [장기계속계약]</v>
      </c>
      <c r="C11" s="26" t="str">
        <f t="shared" ref="C11" si="12">L11</f>
        <v>강원도 춘천시</v>
      </c>
      <c r="D11" s="27">
        <f t="shared" ref="D11" si="13">ROUND(M11/1000000,0)</f>
        <v>128</v>
      </c>
      <c r="E11" s="26" t="str">
        <f t="shared" ref="E11" si="14">(CONCATENATE(TEXT(N11,"yy.mm.dd"),CHAR(10),TEXT(O11,"yy.mm.dd")))&amp;CHAR(10)&amp;"("&amp;TEXT(P11,"#,###")&amp;"일)"</f>
        <v>19.07.17
21.06.25
(710일)</v>
      </c>
      <c r="F11" s="28">
        <f t="shared" ref="F11" si="15">IF(O11-$L$1+1&gt;=365,365,O11-$L$1+1)</f>
        <v>246</v>
      </c>
      <c r="G11" s="29">
        <f>ROUND((D11*F11/P11)/10,2)</f>
        <v>4.43</v>
      </c>
      <c r="H11" s="26"/>
      <c r="I11" s="26"/>
      <c r="J11" s="21"/>
      <c r="K11" s="38" t="s">
        <v>172</v>
      </c>
      <c r="L11" s="38" t="s">
        <v>160</v>
      </c>
      <c r="M11" s="39">
        <v>128119170</v>
      </c>
      <c r="N11" s="40">
        <v>43663</v>
      </c>
      <c r="O11" s="40">
        <v>44372</v>
      </c>
      <c r="P11" s="24">
        <f t="shared" si="0"/>
        <v>710</v>
      </c>
      <c r="Q11" s="38"/>
    </row>
    <row r="12" spans="1:17" ht="50.1" customHeight="1" x14ac:dyDescent="0.3">
      <c r="A12" s="26">
        <f t="shared" si="1"/>
        <v>10</v>
      </c>
      <c r="B12" s="26" t="str">
        <f t="shared" si="2"/>
        <v>하남교산 동남로 연결도로 소규모 환경영향평가 용역</v>
      </c>
      <c r="C12" s="26" t="str">
        <f t="shared" si="2"/>
        <v>한국토지주택공사 서울지역본부</v>
      </c>
      <c r="D12" s="27">
        <f t="shared" si="3"/>
        <v>134</v>
      </c>
      <c r="E12" s="26" t="str">
        <f t="shared" si="4"/>
        <v>19.08.20
22.08.19
(1,096일)</v>
      </c>
      <c r="F12" s="28">
        <f t="shared" si="5"/>
        <v>365</v>
      </c>
      <c r="G12" s="29">
        <f>ROUND((D12*F12/P12)/10,2)</f>
        <v>4.46</v>
      </c>
      <c r="H12" s="26"/>
      <c r="I12" s="26"/>
      <c r="J12" s="21"/>
      <c r="K12" s="38" t="s">
        <v>173</v>
      </c>
      <c r="L12" s="38" t="s">
        <v>174</v>
      </c>
      <c r="M12" s="39">
        <v>134045000</v>
      </c>
      <c r="N12" s="40">
        <v>43697</v>
      </c>
      <c r="O12" s="40">
        <v>44792</v>
      </c>
      <c r="P12" s="24">
        <f t="shared" si="0"/>
        <v>1096</v>
      </c>
      <c r="Q12" s="38"/>
    </row>
    <row r="13" spans="1:17" ht="50.1" customHeight="1" x14ac:dyDescent="0.3">
      <c r="A13" s="26">
        <f t="shared" si="1"/>
        <v>11</v>
      </c>
      <c r="B13" s="26" t="str">
        <f t="shared" si="2"/>
        <v>(19-5-112)00훈련장 환경영향평가용역</v>
      </c>
      <c r="C13" s="26" t="str">
        <f t="shared" si="2"/>
        <v>제5군단사령부</v>
      </c>
      <c r="D13" s="27">
        <f t="shared" si="3"/>
        <v>134</v>
      </c>
      <c r="E13" s="26" t="str">
        <f t="shared" ref="E13:E22" si="16">(CONCATENATE(TEXT(N13,"yy.mm.dd"),CHAR(10),TEXT(O13,"yy.mm.dd")))&amp;CHAR(10)&amp;"("&amp;TEXT(P13,"#,###")&amp;"일)"</f>
        <v>19.08.20
20.11.18
(457일)</v>
      </c>
      <c r="F13" s="28">
        <f t="shared" ref="F13:F22" si="17">IF(O13-$L$1+1&gt;=365,365,O13-$L$1+1)</f>
        <v>27</v>
      </c>
      <c r="G13" s="29">
        <f t="shared" ref="G13:G22" si="18">ROUND((D13*F13/P13)/10,2)</f>
        <v>0.79</v>
      </c>
      <c r="H13" s="26"/>
      <c r="I13" s="26"/>
      <c r="J13" s="21"/>
      <c r="K13" s="38" t="s">
        <v>175</v>
      </c>
      <c r="L13" s="38" t="s">
        <v>176</v>
      </c>
      <c r="M13" s="39">
        <v>134022330</v>
      </c>
      <c r="N13" s="40">
        <v>43697</v>
      </c>
      <c r="O13" s="40">
        <v>44153</v>
      </c>
      <c r="P13" s="24">
        <f t="shared" si="0"/>
        <v>457</v>
      </c>
      <c r="Q13" s="38"/>
    </row>
    <row r="14" spans="1:17" ht="50.1" customHeight="1" x14ac:dyDescent="0.3">
      <c r="A14" s="26">
        <f t="shared" si="1"/>
        <v>12</v>
      </c>
      <c r="B14" s="26" t="str">
        <f t="shared" si="2"/>
        <v>구리갈매 공공주택사업 사후환경영향조사(운영시) 용역</v>
      </c>
      <c r="C14" s="26" t="str">
        <f t="shared" si="2"/>
        <v>한국토지주택공사</v>
      </c>
      <c r="D14" s="27">
        <f t="shared" si="3"/>
        <v>387</v>
      </c>
      <c r="E14" s="26" t="str">
        <f t="shared" si="16"/>
        <v>19.09.25
22.12.31
(1,194일)</v>
      </c>
      <c r="F14" s="28">
        <f t="shared" si="17"/>
        <v>365</v>
      </c>
      <c r="G14" s="29">
        <f t="shared" si="18"/>
        <v>11.83</v>
      </c>
      <c r="H14" s="26"/>
      <c r="I14" s="26"/>
      <c r="J14" s="21"/>
      <c r="K14" s="38" t="s">
        <v>177</v>
      </c>
      <c r="L14" s="38" t="s">
        <v>62</v>
      </c>
      <c r="M14" s="38">
        <v>386700000</v>
      </c>
      <c r="N14" s="40">
        <v>43733</v>
      </c>
      <c r="O14" s="40">
        <v>44926</v>
      </c>
      <c r="P14" s="24">
        <f t="shared" si="0"/>
        <v>1194</v>
      </c>
      <c r="Q14" s="38"/>
    </row>
    <row r="15" spans="1:17" ht="50.1" customHeight="1" x14ac:dyDescent="0.3">
      <c r="A15" s="26">
        <f t="shared" si="1"/>
        <v>13</v>
      </c>
      <c r="B15" s="26" t="str">
        <f t="shared" si="2"/>
        <v>봉화댐 건설사업 공사시 사후환경영향조사 용역</v>
      </c>
      <c r="C15" s="26" t="str">
        <f t="shared" si="2"/>
        <v>한국수자원공사</v>
      </c>
      <c r="D15" s="27">
        <f t="shared" si="3"/>
        <v>306</v>
      </c>
      <c r="E15" s="26" t="str">
        <f t="shared" si="16"/>
        <v>19.11.05
25.01.16
(1,900일)</v>
      </c>
      <c r="F15" s="28">
        <f t="shared" si="17"/>
        <v>365</v>
      </c>
      <c r="G15" s="29">
        <f t="shared" si="18"/>
        <v>5.88</v>
      </c>
      <c r="H15" s="26"/>
      <c r="I15" s="26"/>
      <c r="J15" s="21"/>
      <c r="K15" s="38" t="s">
        <v>178</v>
      </c>
      <c r="L15" s="38" t="s">
        <v>42</v>
      </c>
      <c r="M15" s="38">
        <v>305720000</v>
      </c>
      <c r="N15" s="40">
        <v>43774</v>
      </c>
      <c r="O15" s="40">
        <v>45673</v>
      </c>
      <c r="P15" s="24">
        <f t="shared" si="0"/>
        <v>1900</v>
      </c>
      <c r="Q15" s="38"/>
    </row>
    <row r="16" spans="1:17" ht="50.1" customHeight="1" x14ac:dyDescent="0.3">
      <c r="A16" s="26">
        <f t="shared" si="1"/>
        <v>14</v>
      </c>
      <c r="B16" s="26" t="str">
        <f t="shared" ref="B16:C20" si="19">K16</f>
        <v xml:space="preserve">농어촌도로 205호(광태리) 도로확장공사 소규모 환경영향평가 용역 </v>
      </c>
      <c r="C16" s="26" t="str">
        <f t="shared" ref="C16:C18" si="20">L16</f>
        <v>강원도 삼척시</v>
      </c>
      <c r="D16" s="27">
        <f t="shared" ref="D16:D20" si="21">ROUND(M16/1000000,0)</f>
        <v>19</v>
      </c>
      <c r="E16" s="26" t="str">
        <f t="shared" ref="E16:E20" si="22">(CONCATENATE(TEXT(N16,"yy.mm.dd"),CHAR(10),TEXT(O16,"yy.mm.dd")))&amp;CHAR(10)&amp;"("&amp;TEXT(P16,"#,###")&amp;"일)"</f>
        <v>19.11.20
20.07.05
(229일)</v>
      </c>
      <c r="F16" s="28">
        <f>IF(O16-Q16+1&gt;=365,365,O16-Q16+1)</f>
        <v>10</v>
      </c>
      <c r="G16" s="29">
        <v>0</v>
      </c>
      <c r="H16" s="26"/>
      <c r="I16" s="26" t="s">
        <v>187</v>
      </c>
      <c r="J16" s="21"/>
      <c r="K16" s="38" t="s">
        <v>179</v>
      </c>
      <c r="L16" s="38" t="s">
        <v>180</v>
      </c>
      <c r="M16" s="38">
        <v>19440000</v>
      </c>
      <c r="N16" s="40">
        <v>43789</v>
      </c>
      <c r="O16" s="40">
        <v>44017</v>
      </c>
      <c r="P16" s="24">
        <f t="shared" si="0"/>
        <v>229</v>
      </c>
      <c r="Q16" s="41">
        <v>44008</v>
      </c>
    </row>
    <row r="17" spans="1:17" ht="50.1" customHeight="1" x14ac:dyDescent="0.3">
      <c r="A17" s="26">
        <f t="shared" si="1"/>
        <v>15</v>
      </c>
      <c r="B17" s="26" t="str">
        <f t="shared" si="19"/>
        <v>제주지방경찰청 청사 신축 사후환경영향조사 용역</v>
      </c>
      <c r="C17" s="26" t="str">
        <f t="shared" si="20"/>
        <v>경찰청 제주특별자치도지방경찰청</v>
      </c>
      <c r="D17" s="27">
        <f t="shared" si="21"/>
        <v>404</v>
      </c>
      <c r="E17" s="26" t="str">
        <f t="shared" si="22"/>
        <v>19.12.02
22.06.05
(917일)</v>
      </c>
      <c r="F17" s="28">
        <f t="shared" ref="F17:F18" si="23">IF(O17-$L$1+1&gt;=365,365,O17-$L$1+1)</f>
        <v>365</v>
      </c>
      <c r="G17" s="29">
        <f t="shared" ref="G17:G18" si="24">ROUND((D17*F17/P17)/10,2)</f>
        <v>16.079999999999998</v>
      </c>
      <c r="H17" s="26"/>
      <c r="I17" s="26"/>
      <c r="J17" s="21"/>
      <c r="K17" s="38" t="s">
        <v>181</v>
      </c>
      <c r="L17" s="38" t="s">
        <v>182</v>
      </c>
      <c r="M17" s="38">
        <v>403790000</v>
      </c>
      <c r="N17" s="40">
        <v>43801</v>
      </c>
      <c r="O17" s="40">
        <v>44717</v>
      </c>
      <c r="P17" s="24">
        <f t="shared" si="0"/>
        <v>917</v>
      </c>
      <c r="Q17" s="38"/>
    </row>
    <row r="18" spans="1:17" ht="50.1" customHeight="1" x14ac:dyDescent="0.3">
      <c r="A18" s="26">
        <f t="shared" si="1"/>
        <v>16</v>
      </c>
      <c r="B18" s="26" t="str">
        <f t="shared" si="19"/>
        <v>동부경남 유역하수도정비계획(변경) 전략환경영향평가</v>
      </c>
      <c r="C18" s="26" t="str">
        <f t="shared" si="20"/>
        <v>환경부 낙동강유역환경청</v>
      </c>
      <c r="D18" s="27">
        <f t="shared" si="21"/>
        <v>63</v>
      </c>
      <c r="E18" s="26" t="str">
        <f t="shared" si="22"/>
        <v>19.12.20
20.12.20
(367일)</v>
      </c>
      <c r="F18" s="28">
        <f t="shared" si="23"/>
        <v>59</v>
      </c>
      <c r="G18" s="29">
        <f t="shared" si="24"/>
        <v>1.01</v>
      </c>
      <c r="H18" s="26"/>
      <c r="I18" s="26"/>
      <c r="J18" s="21"/>
      <c r="K18" s="38" t="s">
        <v>161</v>
      </c>
      <c r="L18" s="38" t="s">
        <v>162</v>
      </c>
      <c r="M18" s="38">
        <v>63000000</v>
      </c>
      <c r="N18" s="40">
        <v>43819</v>
      </c>
      <c r="O18" s="40">
        <v>44185</v>
      </c>
      <c r="P18" s="24">
        <f t="shared" si="0"/>
        <v>367</v>
      </c>
      <c r="Q18" s="38"/>
    </row>
    <row r="19" spans="1:17" ht="50.1" customHeight="1" x14ac:dyDescent="0.3">
      <c r="A19" s="26">
        <f t="shared" si="1"/>
        <v>17</v>
      </c>
      <c r="B19" s="26" t="str">
        <f t="shared" si="19"/>
        <v>음실천 소하천정비종합계획 전략환경영향평가 용역</v>
      </c>
      <c r="C19" s="26" t="str">
        <f t="shared" si="19"/>
        <v>인천광역시 남동구</v>
      </c>
      <c r="D19" s="27">
        <f t="shared" si="21"/>
        <v>21</v>
      </c>
      <c r="E19" s="26" t="str">
        <f t="shared" si="22"/>
        <v>20.05.06
21.01.31
(271일)</v>
      </c>
      <c r="F19" s="28">
        <f>IF(O19-Q19+1&gt;=365,365,O19-Q19+1)</f>
        <v>139</v>
      </c>
      <c r="G19" s="29">
        <f>ROUND((D19*F19/P19)/10,2)</f>
        <v>1.08</v>
      </c>
      <c r="H19" s="26"/>
      <c r="I19" s="26" t="s">
        <v>170</v>
      </c>
      <c r="J19" s="21"/>
      <c r="K19" s="38" t="s">
        <v>163</v>
      </c>
      <c r="L19" s="38" t="s">
        <v>164</v>
      </c>
      <c r="M19" s="38">
        <v>21067000</v>
      </c>
      <c r="N19" s="40">
        <v>43957</v>
      </c>
      <c r="O19" s="40">
        <v>44227</v>
      </c>
      <c r="P19" s="24">
        <f t="shared" si="0"/>
        <v>271</v>
      </c>
      <c r="Q19" s="41">
        <v>44089</v>
      </c>
    </row>
    <row r="20" spans="1:17" ht="50.1" customHeight="1" x14ac:dyDescent="0.3">
      <c r="A20" s="26">
        <f t="shared" si="1"/>
        <v>18</v>
      </c>
      <c r="B20" s="26" t="str">
        <f t="shared" si="19"/>
        <v>고양창릉 공공주택지구 조성사업 환경영향평가용역</v>
      </c>
      <c r="C20" s="26" t="str">
        <f t="shared" si="19"/>
        <v>한국토지주택공사</v>
      </c>
      <c r="D20" s="27">
        <f t="shared" si="21"/>
        <v>1951</v>
      </c>
      <c r="E20" s="26" t="str">
        <f t="shared" si="22"/>
        <v>20.07.09
23.07.08
(1,095일)</v>
      </c>
      <c r="F20" s="28">
        <f t="shared" ref="F20" si="25">IF(O20-$L$1+1&gt;=365,365,O20-$L$1+1)</f>
        <v>365</v>
      </c>
      <c r="G20" s="29">
        <f t="shared" ref="G20" si="26">ROUND((D20*F20/P20)/10,2)</f>
        <v>65.03</v>
      </c>
      <c r="H20" s="26"/>
      <c r="I20" s="26"/>
      <c r="J20" s="21"/>
      <c r="K20" s="38" t="s">
        <v>167</v>
      </c>
      <c r="L20" s="38" t="s">
        <v>62</v>
      </c>
      <c r="M20" s="38">
        <v>1951430000</v>
      </c>
      <c r="N20" s="40">
        <v>44021</v>
      </c>
      <c r="O20" s="40">
        <v>45115</v>
      </c>
      <c r="P20" s="24">
        <f t="shared" si="0"/>
        <v>1095</v>
      </c>
      <c r="Q20" s="38"/>
    </row>
    <row r="21" spans="1:17" ht="50.1" customHeight="1" x14ac:dyDescent="0.3">
      <c r="A21" s="26">
        <f t="shared" si="1"/>
        <v>19</v>
      </c>
      <c r="B21" s="26" t="str">
        <f t="shared" ref="B21" si="27">K21</f>
        <v>국지도88호 도계~영월간 도로건설공사 사후환경영향조사용역</v>
      </c>
      <c r="C21" s="26" t="str">
        <f t="shared" ref="C21" si="28">L21</f>
        <v>강원도</v>
      </c>
      <c r="D21" s="27">
        <f t="shared" ref="D21" si="29">ROUND(M21/1000000,0)</f>
        <v>823</v>
      </c>
      <c r="E21" s="26" t="str">
        <f t="shared" ref="E21" si="30">(CONCATENATE(TEXT(N21,"yy.mm.dd"),CHAR(10),TEXT(O21,"yy.mm.dd")))&amp;CHAR(10)&amp;"("&amp;TEXT(P21,"#,###")&amp;"일)"</f>
        <v>20.07.20
26.06.18
(2,160일)</v>
      </c>
      <c r="F21" s="28">
        <f>IF(O21-Q21+1&gt;=365,365,O21-Q21+1)</f>
        <v>365</v>
      </c>
      <c r="G21" s="29">
        <f t="shared" ref="G21" si="31">ROUND((D21*F21/P21)/10,2)</f>
        <v>13.91</v>
      </c>
      <c r="H21" s="26"/>
      <c r="I21" s="26" t="s">
        <v>188</v>
      </c>
      <c r="J21" s="21"/>
      <c r="K21" s="38" t="s">
        <v>183</v>
      </c>
      <c r="L21" s="38" t="s">
        <v>184</v>
      </c>
      <c r="M21" s="38">
        <v>823340000</v>
      </c>
      <c r="N21" s="40">
        <v>44032</v>
      </c>
      <c r="O21" s="40">
        <v>46191</v>
      </c>
      <c r="P21" s="24">
        <f t="shared" si="0"/>
        <v>2160</v>
      </c>
      <c r="Q21" s="41">
        <v>44063</v>
      </c>
    </row>
    <row r="22" spans="1:17" ht="50.1" customHeight="1" x14ac:dyDescent="0.3">
      <c r="A22" s="26">
        <f t="shared" si="1"/>
        <v>20</v>
      </c>
      <c r="B22" s="26" t="str">
        <f t="shared" si="2"/>
        <v>강릉시 폐기물처리시설(소각시설) 사후환경영향조사 용역</v>
      </c>
      <c r="C22" s="26" t="str">
        <f t="shared" si="2"/>
        <v>강원도
강릉시</v>
      </c>
      <c r="D22" s="27">
        <f t="shared" si="3"/>
        <v>2492</v>
      </c>
      <c r="E22" s="26" t="str">
        <f t="shared" si="16"/>
        <v>20.10.19
28.05.09
(2,760일)</v>
      </c>
      <c r="F22" s="28">
        <f t="shared" si="17"/>
        <v>365</v>
      </c>
      <c r="G22" s="29">
        <f t="shared" si="18"/>
        <v>32.96</v>
      </c>
      <c r="H22" s="26"/>
      <c r="I22" s="26"/>
      <c r="J22" s="21"/>
      <c r="K22" s="38" t="s">
        <v>185</v>
      </c>
      <c r="L22" s="38" t="s">
        <v>186</v>
      </c>
      <c r="M22" s="38">
        <v>2492380000</v>
      </c>
      <c r="N22" s="40">
        <v>44123</v>
      </c>
      <c r="O22" s="40">
        <v>46882</v>
      </c>
      <c r="P22" s="24">
        <f t="shared" si="0"/>
        <v>2760</v>
      </c>
      <c r="Q22" s="38"/>
    </row>
    <row r="23" spans="1:17" ht="41.25" customHeight="1" x14ac:dyDescent="0.3">
      <c r="A23" s="30"/>
      <c r="B23" s="25" t="s">
        <v>40</v>
      </c>
      <c r="C23" s="30"/>
      <c r="D23" s="30"/>
      <c r="E23" s="30"/>
      <c r="F23" s="30"/>
      <c r="G23" s="31">
        <f>SUM(G3:G22)</f>
        <v>208.92000000000002</v>
      </c>
      <c r="H23" s="25" t="s">
        <v>138</v>
      </c>
      <c r="I23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view="pageBreakPreview" topLeftCell="A16" zoomScale="85" zoomScaleNormal="100" zoomScaleSheetLayoutView="85" workbookViewId="0">
      <selection activeCell="F17" sqref="F17"/>
    </sheetView>
  </sheetViews>
  <sheetFormatPr defaultRowHeight="16.5" x14ac:dyDescent="0.3"/>
  <cols>
    <col min="1" max="1" width="4" style="32" customWidth="1"/>
    <col min="2" max="2" width="27" style="32" customWidth="1"/>
    <col min="3" max="3" width="7.75" style="32" customWidth="1"/>
    <col min="4" max="7" width="9" style="32"/>
    <col min="8" max="8" width="8.25" style="32" customWidth="1"/>
    <col min="9" max="9" width="9" style="32"/>
    <col min="10" max="11" width="9" style="17"/>
    <col min="12" max="12" width="9.75" style="17" bestFit="1" customWidth="1"/>
    <col min="13" max="13" width="15" style="17" bestFit="1" customWidth="1"/>
    <col min="14" max="15" width="9.125" style="17" bestFit="1" customWidth="1"/>
    <col min="16" max="16" width="6.5" style="17" customWidth="1"/>
    <col min="17" max="17" width="10.875" style="17" customWidth="1"/>
  </cols>
  <sheetData>
    <row r="1" spans="1:17" ht="44.25" customHeight="1" x14ac:dyDescent="0.3">
      <c r="A1" s="45" t="s">
        <v>189</v>
      </c>
      <c r="B1" s="45"/>
      <c r="C1" s="45"/>
      <c r="D1" s="45"/>
      <c r="E1" s="45"/>
      <c r="F1" s="45"/>
      <c r="G1" s="45"/>
      <c r="H1" s="45"/>
      <c r="I1" s="45"/>
      <c r="J1" s="23"/>
      <c r="K1" s="17" t="s">
        <v>37</v>
      </c>
      <c r="L1" s="22">
        <v>44127</v>
      </c>
    </row>
    <row r="2" spans="1:17" ht="50.25" customHeight="1" x14ac:dyDescent="0.3">
      <c r="A2" s="25" t="s">
        <v>0</v>
      </c>
      <c r="B2" s="25" t="s">
        <v>1</v>
      </c>
      <c r="C2" s="25" t="s">
        <v>2</v>
      </c>
      <c r="D2" s="26" t="s">
        <v>3</v>
      </c>
      <c r="E2" s="25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1"/>
      <c r="K2" s="18" t="s">
        <v>1</v>
      </c>
      <c r="L2" s="18" t="s">
        <v>2</v>
      </c>
      <c r="M2" s="18" t="s">
        <v>31</v>
      </c>
      <c r="N2" s="18" t="s">
        <v>34</v>
      </c>
      <c r="O2" s="18" t="s">
        <v>35</v>
      </c>
      <c r="P2" s="18" t="s">
        <v>38</v>
      </c>
      <c r="Q2" s="18" t="s">
        <v>36</v>
      </c>
    </row>
    <row r="3" spans="1:17" ht="50.1" customHeight="1" x14ac:dyDescent="0.3">
      <c r="A3" s="26">
        <v>1</v>
      </c>
      <c r="B3" s="26" t="str">
        <f>K3</f>
        <v>국지도70호선 대곡~반곡 도로건설공사 사후환경영향조사용역</v>
      </c>
      <c r="C3" s="26" t="str">
        <f>L3</f>
        <v>강 원 도</v>
      </c>
      <c r="D3" s="27">
        <f>ROUND(M3/1000000,0)</f>
        <v>1014</v>
      </c>
      <c r="E3" s="26" t="str">
        <f>(CONCATENATE(TEXT(N3,"yy.mm.dd"),CHAR(10),TEXT(O3,"yy.mm.dd")))&amp;CHAR(10)&amp;"("&amp;TEXT(P3,"#,###")&amp;"일)"</f>
        <v>17.07.04
25.07.01
(2,920일)</v>
      </c>
      <c r="F3" s="28">
        <f>IF(O3-$L$1+1&gt;=365,365,O3-$L$1+1)</f>
        <v>365</v>
      </c>
      <c r="G3" s="29">
        <f>ROUND((D3*F3/P3)/10,2)</f>
        <v>12.68</v>
      </c>
      <c r="H3" s="26"/>
      <c r="I3" s="26"/>
      <c r="J3" s="21"/>
      <c r="K3" s="42" t="s">
        <v>98</v>
      </c>
      <c r="L3" s="2" t="s">
        <v>99</v>
      </c>
      <c r="M3" s="3">
        <v>1014200000</v>
      </c>
      <c r="N3" s="5">
        <v>42920</v>
      </c>
      <c r="O3" s="5">
        <v>45839</v>
      </c>
      <c r="P3" s="24">
        <f t="shared" ref="P3" si="0">O3-N3+1</f>
        <v>2920</v>
      </c>
      <c r="Q3" s="38"/>
    </row>
    <row r="4" spans="1:17" ht="50.1" customHeight="1" x14ac:dyDescent="0.3">
      <c r="A4" s="26">
        <f>A3+1</f>
        <v>2</v>
      </c>
      <c r="B4" s="26" t="str">
        <f t="shared" ref="B4:C22" si="1">K4</f>
        <v>속초 대포 제3농공단지 사후환경영향조사(운영시)용역</v>
      </c>
      <c r="C4" s="26" t="str">
        <f t="shared" ref="C4:C21" si="2">L4</f>
        <v>강원도 속초시</v>
      </c>
      <c r="D4" s="27">
        <f t="shared" ref="D4:D22" si="3">ROUND(M4/1000000,0)</f>
        <v>411</v>
      </c>
      <c r="E4" s="26" t="str">
        <f t="shared" ref="E4:E22" si="4">(CONCATENATE(TEXT(N4,"yy.mm.dd"),CHAR(10),TEXT(O4,"yy.mm.dd")))&amp;CHAR(10)&amp;"("&amp;TEXT(P4,"#,###")&amp;"일)"</f>
        <v>17.10.24
20.12.31
(1,165일)</v>
      </c>
      <c r="F4" s="28">
        <f t="shared" ref="F4:F21" si="5">IF(O4-$L$1+1&gt;=365,365,O4-$L$1+1)</f>
        <v>70</v>
      </c>
      <c r="G4" s="29">
        <v>0</v>
      </c>
      <c r="H4" s="26"/>
      <c r="I4" s="26" t="s">
        <v>194</v>
      </c>
      <c r="J4" s="21"/>
      <c r="K4" s="38" t="s">
        <v>140</v>
      </c>
      <c r="L4" s="38" t="s">
        <v>141</v>
      </c>
      <c r="M4" s="39">
        <v>410696000</v>
      </c>
      <c r="N4" s="40">
        <v>43032</v>
      </c>
      <c r="O4" s="40">
        <v>44196</v>
      </c>
      <c r="P4" s="24">
        <f>O4-N4+1</f>
        <v>1165</v>
      </c>
      <c r="Q4" s="38"/>
    </row>
    <row r="5" spans="1:17" ht="50.1" customHeight="1" x14ac:dyDescent="0.3">
      <c r="A5" s="26">
        <f t="shared" ref="A5:A24" si="6">A4+1</f>
        <v>3</v>
      </c>
      <c r="B5" s="26" t="str">
        <f>K5</f>
        <v>서산 수석지구 도시개발사업 전략 및 환경영향평가</v>
      </c>
      <c r="C5" s="26" t="str">
        <f>L5</f>
        <v>충청남도 서산시</v>
      </c>
      <c r="D5" s="27">
        <f>ROUND(M5/1000000,0)</f>
        <v>658</v>
      </c>
      <c r="E5" s="26" t="str">
        <f>(CONCATENATE(TEXT(N5,"yy.mm.dd"),CHAR(10),TEXT(O5,"yy.mm.dd")))&amp;CHAR(10)&amp;"("&amp;TEXT(P5,"#,###")&amp;"일)"</f>
        <v>18.03.06
21.07.15
(1,228일)</v>
      </c>
      <c r="F5" s="28">
        <f>IF(O5-Q5+1&gt;=365,365,O5-Q5+1)</f>
        <v>364</v>
      </c>
      <c r="G5" s="29">
        <v>0</v>
      </c>
      <c r="H5" s="26"/>
      <c r="I5" s="26" t="s">
        <v>168</v>
      </c>
      <c r="J5" s="21"/>
      <c r="K5" s="38" t="s">
        <v>142</v>
      </c>
      <c r="L5" s="38" t="s">
        <v>143</v>
      </c>
      <c r="M5" s="39">
        <v>657980000</v>
      </c>
      <c r="N5" s="40">
        <v>43165</v>
      </c>
      <c r="O5" s="40">
        <v>44392</v>
      </c>
      <c r="P5" s="24">
        <f t="shared" ref="P5:P20" si="7">O5-N5+1</f>
        <v>1228</v>
      </c>
      <c r="Q5" s="41">
        <v>44029</v>
      </c>
    </row>
    <row r="6" spans="1:17" ht="50.1" customHeight="1" x14ac:dyDescent="0.3">
      <c r="A6" s="26">
        <f t="shared" si="6"/>
        <v>4</v>
      </c>
      <c r="B6" s="26" t="str">
        <f t="shared" ref="B6:C9" si="8">K6</f>
        <v>국지도84호선(길상~선원) 도로개설공사 사후환경영향조사용역</v>
      </c>
      <c r="C6" s="26" t="str">
        <f t="shared" si="8"/>
        <v>인천광역시종합건설본부</v>
      </c>
      <c r="D6" s="27">
        <f t="shared" ref="D6:D9" si="9">ROUND(M6/1000000,0)</f>
        <v>884</v>
      </c>
      <c r="E6" s="26" t="str">
        <f t="shared" ref="E6:E9" si="10">(CONCATENATE(TEXT(N6,"yy.mm.dd"),CHAR(10),TEXT(O6,"yy.mm.dd")))&amp;CHAR(10)&amp;"("&amp;TEXT(P6,"#,###")&amp;"일)"</f>
        <v>18.06.25
26.06.24
(2,922일)</v>
      </c>
      <c r="F6" s="28">
        <f t="shared" ref="F6:F8" si="11">IF(O6-$L$1+1&gt;=365,365,O6-$L$1+1)</f>
        <v>365</v>
      </c>
      <c r="G6" s="29">
        <f>ROUND((D6*F6/P6)/10,2)</f>
        <v>11.04</v>
      </c>
      <c r="H6" s="26"/>
      <c r="I6" s="26"/>
      <c r="J6" s="21"/>
      <c r="K6" s="38" t="s">
        <v>144</v>
      </c>
      <c r="L6" s="38" t="s">
        <v>145</v>
      </c>
      <c r="M6" s="39">
        <v>884400000</v>
      </c>
      <c r="N6" s="40">
        <v>43276</v>
      </c>
      <c r="O6" s="40">
        <v>46197</v>
      </c>
      <c r="P6" s="24">
        <f t="shared" si="7"/>
        <v>2922</v>
      </c>
      <c r="Q6" s="38"/>
    </row>
    <row r="7" spans="1:17" ht="50.1" customHeight="1" x14ac:dyDescent="0.3">
      <c r="A7" s="26">
        <f t="shared" si="6"/>
        <v>5</v>
      </c>
      <c r="B7" s="26" t="str">
        <f t="shared" si="8"/>
        <v>2025년 평창 군관리계획 전략환경영향평가 용역</v>
      </c>
      <c r="C7" s="26" t="str">
        <f t="shared" si="8"/>
        <v>강원도 평창군</v>
      </c>
      <c r="D7" s="27">
        <f t="shared" si="9"/>
        <v>92</v>
      </c>
      <c r="E7" s="26" t="str">
        <f t="shared" si="10"/>
        <v>18.07.02
20.12.30
(913일)</v>
      </c>
      <c r="F7" s="28">
        <f t="shared" si="11"/>
        <v>69</v>
      </c>
      <c r="G7" s="29">
        <f>ROUND((D7*F7/P7)/10,2)</f>
        <v>0.7</v>
      </c>
      <c r="H7" s="26"/>
      <c r="I7" s="26"/>
      <c r="J7" s="21"/>
      <c r="K7" s="38" t="s">
        <v>146</v>
      </c>
      <c r="L7" s="38" t="s">
        <v>147</v>
      </c>
      <c r="M7" s="39">
        <v>91890170</v>
      </c>
      <c r="N7" s="40">
        <v>43283</v>
      </c>
      <c r="O7" s="40">
        <v>44195</v>
      </c>
      <c r="P7" s="24">
        <f t="shared" si="7"/>
        <v>913</v>
      </c>
      <c r="Q7" s="38"/>
    </row>
    <row r="8" spans="1:17" ht="50.1" customHeight="1" x14ac:dyDescent="0.3">
      <c r="A8" s="26">
        <f t="shared" si="6"/>
        <v>6</v>
      </c>
      <c r="B8" s="26" t="str">
        <f t="shared" si="8"/>
        <v>진접선(4호선연장) 차량기지 건설공사 사후환경영향조사 용역</v>
      </c>
      <c r="C8" s="26" t="str">
        <f t="shared" si="8"/>
        <v>서울특별시</v>
      </c>
      <c r="D8" s="27">
        <f t="shared" si="9"/>
        <v>1449</v>
      </c>
      <c r="E8" s="26" t="str">
        <f t="shared" si="10"/>
        <v>18.12.31
27.12.30
(3,287일)</v>
      </c>
      <c r="F8" s="28">
        <f t="shared" si="11"/>
        <v>365</v>
      </c>
      <c r="G8" s="29">
        <f>ROUND((D8*F8/P8)/10,2)</f>
        <v>16.09</v>
      </c>
      <c r="H8" s="26"/>
      <c r="I8" s="26"/>
      <c r="J8" s="21"/>
      <c r="K8" s="38" t="s">
        <v>150</v>
      </c>
      <c r="L8" s="38" t="s">
        <v>151</v>
      </c>
      <c r="M8" s="39">
        <v>1449268000</v>
      </c>
      <c r="N8" s="40">
        <v>43465</v>
      </c>
      <c r="O8" s="40">
        <v>46751</v>
      </c>
      <c r="P8" s="24">
        <f t="shared" si="7"/>
        <v>3287</v>
      </c>
      <c r="Q8" s="41"/>
    </row>
    <row r="9" spans="1:17" ht="50.1" customHeight="1" x14ac:dyDescent="0.3">
      <c r="A9" s="26">
        <f t="shared" si="6"/>
        <v>7</v>
      </c>
      <c r="B9" s="26" t="str">
        <f t="shared" si="8"/>
        <v>신촌천 재해예방사업 소규모환경영향평가</v>
      </c>
      <c r="C9" s="26" t="str">
        <f t="shared" si="8"/>
        <v>강원도 원주시</v>
      </c>
      <c r="D9" s="27">
        <f t="shared" si="9"/>
        <v>20</v>
      </c>
      <c r="E9" s="26" t="str">
        <f t="shared" si="10"/>
        <v>19.02.20
19.07.19
(150일)</v>
      </c>
      <c r="F9" s="28">
        <f>IF(O9-Q9+1&gt;=365,365,O9-Q9+1)</f>
        <v>16</v>
      </c>
      <c r="G9" s="29">
        <v>0</v>
      </c>
      <c r="H9" s="26"/>
      <c r="I9" s="26" t="s">
        <v>169</v>
      </c>
      <c r="J9" s="21"/>
      <c r="K9" s="38" t="s">
        <v>152</v>
      </c>
      <c r="L9" s="38" t="s">
        <v>153</v>
      </c>
      <c r="M9" s="39">
        <v>19740000</v>
      </c>
      <c r="N9" s="40">
        <v>43516</v>
      </c>
      <c r="O9" s="40">
        <v>43665</v>
      </c>
      <c r="P9" s="24">
        <f t="shared" si="7"/>
        <v>150</v>
      </c>
      <c r="Q9" s="41">
        <v>43650</v>
      </c>
    </row>
    <row r="10" spans="1:17" ht="50.1" customHeight="1" x14ac:dyDescent="0.3">
      <c r="A10" s="26">
        <f t="shared" si="6"/>
        <v>8</v>
      </c>
      <c r="B10" s="26" t="str">
        <f t="shared" si="1"/>
        <v>대구대공원 조성사업 전략환경영향평가 및 환경영향평가용역</v>
      </c>
      <c r="C10" s="26" t="str">
        <f t="shared" si="2"/>
        <v>대구도시공사</v>
      </c>
      <c r="D10" s="27">
        <f t="shared" si="3"/>
        <v>398</v>
      </c>
      <c r="E10" s="26" t="str">
        <f t="shared" si="4"/>
        <v>19.02.25
22.02.23
(1,095일)</v>
      </c>
      <c r="F10" s="28">
        <f t="shared" si="5"/>
        <v>365</v>
      </c>
      <c r="G10" s="29">
        <v>0</v>
      </c>
      <c r="H10" s="26"/>
      <c r="I10" s="26" t="s">
        <v>195</v>
      </c>
      <c r="J10" s="21"/>
      <c r="K10" s="38" t="s">
        <v>190</v>
      </c>
      <c r="L10" s="38" t="s">
        <v>191</v>
      </c>
      <c r="M10" s="39">
        <v>397930000</v>
      </c>
      <c r="N10" s="40">
        <v>43521</v>
      </c>
      <c r="O10" s="40">
        <v>44615</v>
      </c>
      <c r="P10" s="24">
        <f t="shared" si="7"/>
        <v>1095</v>
      </c>
      <c r="Q10" s="38"/>
    </row>
    <row r="11" spans="1:17" ht="50.1" customHeight="1" x14ac:dyDescent="0.3">
      <c r="A11" s="26">
        <f t="shared" si="6"/>
        <v>9</v>
      </c>
      <c r="B11" s="26" t="str">
        <f t="shared" si="1"/>
        <v>춘천시 소하천정비종합계획(변경) 수립 전략환경영향평가용역(동면)[장기계속1차]</v>
      </c>
      <c r="C11" s="26" t="str">
        <f t="shared" si="1"/>
        <v>강원도 춘천시</v>
      </c>
      <c r="D11" s="27">
        <f t="shared" si="3"/>
        <v>101</v>
      </c>
      <c r="E11" s="26" t="str">
        <f t="shared" si="4"/>
        <v>19.06.25
21.06.25
(732일)</v>
      </c>
      <c r="F11" s="28">
        <f t="shared" si="5"/>
        <v>246</v>
      </c>
      <c r="G11" s="29">
        <f>ROUND((D11*F11/P11)/10,2)</f>
        <v>3.39</v>
      </c>
      <c r="H11" s="26"/>
      <c r="I11" s="26"/>
      <c r="J11" s="21"/>
      <c r="K11" s="38" t="s">
        <v>159</v>
      </c>
      <c r="L11" s="38" t="s">
        <v>160</v>
      </c>
      <c r="M11" s="39">
        <v>100963000</v>
      </c>
      <c r="N11" s="40">
        <v>43641</v>
      </c>
      <c r="O11" s="40">
        <v>44372</v>
      </c>
      <c r="P11" s="24">
        <f t="shared" si="7"/>
        <v>732</v>
      </c>
      <c r="Q11" s="38"/>
    </row>
    <row r="12" spans="1:17" ht="50.1" customHeight="1" x14ac:dyDescent="0.3">
      <c r="A12" s="26">
        <f t="shared" si="6"/>
        <v>10</v>
      </c>
      <c r="B12" s="26" t="str">
        <f t="shared" si="1"/>
        <v>춘천시 소하천정비종합계획(변경) 수립 전략환경영향평가용역(동산면) [장기계속계약]</v>
      </c>
      <c r="C12" s="26" t="str">
        <f t="shared" si="1"/>
        <v>강원도 춘천시</v>
      </c>
      <c r="D12" s="27">
        <f t="shared" si="3"/>
        <v>128</v>
      </c>
      <c r="E12" s="26" t="str">
        <f t="shared" si="4"/>
        <v>19.07.17
21.06.25
(710일)</v>
      </c>
      <c r="F12" s="28">
        <f t="shared" si="5"/>
        <v>246</v>
      </c>
      <c r="G12" s="29">
        <f>ROUND((D12*F12/P12)/10,2)</f>
        <v>4.43</v>
      </c>
      <c r="H12" s="26"/>
      <c r="I12" s="26"/>
      <c r="J12" s="21"/>
      <c r="K12" s="38" t="s">
        <v>172</v>
      </c>
      <c r="L12" s="38" t="s">
        <v>160</v>
      </c>
      <c r="M12" s="39">
        <v>128119170</v>
      </c>
      <c r="N12" s="40">
        <v>43663</v>
      </c>
      <c r="O12" s="40">
        <v>44372</v>
      </c>
      <c r="P12" s="24">
        <f t="shared" si="7"/>
        <v>710</v>
      </c>
      <c r="Q12" s="38"/>
    </row>
    <row r="13" spans="1:17" ht="50.1" customHeight="1" x14ac:dyDescent="0.3">
      <c r="A13" s="26">
        <f t="shared" si="6"/>
        <v>11</v>
      </c>
      <c r="B13" s="26" t="str">
        <f t="shared" si="1"/>
        <v>하남교산 동남로 연결도로 소규모 환경영향평가 용역</v>
      </c>
      <c r="C13" s="26" t="str">
        <f t="shared" si="1"/>
        <v>한국토지주택공사 서울지역본부</v>
      </c>
      <c r="D13" s="27">
        <f t="shared" si="3"/>
        <v>134</v>
      </c>
      <c r="E13" s="26" t="str">
        <f t="shared" si="4"/>
        <v>19.08.20
22.08.19
(1,096일)</v>
      </c>
      <c r="F13" s="28">
        <f t="shared" si="5"/>
        <v>365</v>
      </c>
      <c r="G13" s="29">
        <f>ROUND((D13*F13/P13)/10,2)</f>
        <v>4.46</v>
      </c>
      <c r="H13" s="26"/>
      <c r="I13" s="26"/>
      <c r="J13" s="21"/>
      <c r="K13" s="38" t="s">
        <v>173</v>
      </c>
      <c r="L13" s="38" t="s">
        <v>174</v>
      </c>
      <c r="M13" s="39">
        <v>134045000</v>
      </c>
      <c r="N13" s="40">
        <v>43697</v>
      </c>
      <c r="O13" s="40">
        <v>44792</v>
      </c>
      <c r="P13" s="24">
        <f t="shared" si="7"/>
        <v>1096</v>
      </c>
      <c r="Q13" s="38"/>
    </row>
    <row r="14" spans="1:17" ht="50.1" customHeight="1" x14ac:dyDescent="0.3">
      <c r="A14" s="26">
        <f t="shared" si="6"/>
        <v>12</v>
      </c>
      <c r="B14" s="26" t="str">
        <f t="shared" si="1"/>
        <v>(19-5-112)00훈련장 환경영향평가용역</v>
      </c>
      <c r="C14" s="26" t="str">
        <f t="shared" si="1"/>
        <v>제5군단사령부</v>
      </c>
      <c r="D14" s="27">
        <f t="shared" si="3"/>
        <v>134</v>
      </c>
      <c r="E14" s="26" t="str">
        <f t="shared" si="4"/>
        <v>19.08.20
20.11.18
(457일)</v>
      </c>
      <c r="F14" s="28">
        <f t="shared" si="5"/>
        <v>27</v>
      </c>
      <c r="G14" s="29">
        <f t="shared" ref="G14:G16" si="12">ROUND((D14*F14/P14)/10,2)</f>
        <v>0.79</v>
      </c>
      <c r="H14" s="26"/>
      <c r="I14" s="26"/>
      <c r="J14" s="21"/>
      <c r="K14" s="38" t="s">
        <v>175</v>
      </c>
      <c r="L14" s="38" t="s">
        <v>176</v>
      </c>
      <c r="M14" s="39">
        <v>134022330</v>
      </c>
      <c r="N14" s="40">
        <v>43697</v>
      </c>
      <c r="O14" s="40">
        <v>44153</v>
      </c>
      <c r="P14" s="24">
        <f t="shared" si="7"/>
        <v>457</v>
      </c>
      <c r="Q14" s="38"/>
    </row>
    <row r="15" spans="1:17" ht="50.1" customHeight="1" x14ac:dyDescent="0.3">
      <c r="A15" s="26">
        <f t="shared" si="6"/>
        <v>13</v>
      </c>
      <c r="B15" s="26" t="str">
        <f t="shared" si="1"/>
        <v>구리갈매 공공주택사업 사후환경영향조사(운영시) 용역</v>
      </c>
      <c r="C15" s="26" t="str">
        <f t="shared" si="1"/>
        <v>한국토지주택공사</v>
      </c>
      <c r="D15" s="27">
        <f t="shared" si="3"/>
        <v>387</v>
      </c>
      <c r="E15" s="26" t="str">
        <f t="shared" si="4"/>
        <v>19.09.25
22.12.31
(1,194일)</v>
      </c>
      <c r="F15" s="28">
        <f t="shared" si="5"/>
        <v>365</v>
      </c>
      <c r="G15" s="29">
        <f t="shared" si="12"/>
        <v>11.83</v>
      </c>
      <c r="H15" s="26"/>
      <c r="I15" s="26"/>
      <c r="J15" s="21"/>
      <c r="K15" s="38" t="s">
        <v>177</v>
      </c>
      <c r="L15" s="38" t="s">
        <v>62</v>
      </c>
      <c r="M15" s="38">
        <v>386700000</v>
      </c>
      <c r="N15" s="40">
        <v>43733</v>
      </c>
      <c r="O15" s="40">
        <v>44926</v>
      </c>
      <c r="P15" s="24">
        <f t="shared" si="7"/>
        <v>1194</v>
      </c>
      <c r="Q15" s="38"/>
    </row>
    <row r="16" spans="1:17" ht="50.1" customHeight="1" x14ac:dyDescent="0.3">
      <c r="A16" s="26">
        <f t="shared" si="6"/>
        <v>14</v>
      </c>
      <c r="B16" s="26" t="str">
        <f t="shared" si="1"/>
        <v>봉화댐 건설사업 공사시 사후환경영향조사 용역</v>
      </c>
      <c r="C16" s="26" t="str">
        <f t="shared" si="1"/>
        <v>한국수자원공사</v>
      </c>
      <c r="D16" s="27">
        <f t="shared" si="3"/>
        <v>306</v>
      </c>
      <c r="E16" s="26" t="str">
        <f t="shared" si="4"/>
        <v>19.11.05
25.01.16
(1,900일)</v>
      </c>
      <c r="F16" s="28">
        <f t="shared" si="5"/>
        <v>365</v>
      </c>
      <c r="G16" s="29">
        <f t="shared" si="12"/>
        <v>5.88</v>
      </c>
      <c r="H16" s="26"/>
      <c r="I16" s="26"/>
      <c r="J16" s="21"/>
      <c r="K16" s="38" t="s">
        <v>178</v>
      </c>
      <c r="L16" s="38" t="s">
        <v>42</v>
      </c>
      <c r="M16" s="38">
        <v>305720000</v>
      </c>
      <c r="N16" s="40">
        <v>43774</v>
      </c>
      <c r="O16" s="40">
        <v>45673</v>
      </c>
      <c r="P16" s="24">
        <f t="shared" si="7"/>
        <v>1900</v>
      </c>
      <c r="Q16" s="38"/>
    </row>
    <row r="17" spans="1:17" ht="50.1" customHeight="1" x14ac:dyDescent="0.3">
      <c r="A17" s="26">
        <f t="shared" si="6"/>
        <v>15</v>
      </c>
      <c r="B17" s="26" t="str">
        <f t="shared" si="1"/>
        <v xml:space="preserve">농어촌도로 205호(광태리) 도로확장공사 소규모 환경영향평가 용역 </v>
      </c>
      <c r="C17" s="26" t="str">
        <f t="shared" si="1"/>
        <v>강원도 삼척시</v>
      </c>
      <c r="D17" s="27">
        <f t="shared" si="3"/>
        <v>19</v>
      </c>
      <c r="E17" s="26" t="str">
        <f t="shared" si="4"/>
        <v>19.11.20
20.07.05
(229일)</v>
      </c>
      <c r="F17" s="28">
        <f>IF(O17-Q17+1&gt;=365,365,O17-Q17+1)</f>
        <v>10</v>
      </c>
      <c r="G17" s="29">
        <v>0</v>
      </c>
      <c r="H17" s="26"/>
      <c r="I17" s="26" t="s">
        <v>187</v>
      </c>
      <c r="J17" s="21"/>
      <c r="K17" s="38" t="s">
        <v>179</v>
      </c>
      <c r="L17" s="38" t="s">
        <v>180</v>
      </c>
      <c r="M17" s="38">
        <v>19440000</v>
      </c>
      <c r="N17" s="40">
        <v>43789</v>
      </c>
      <c r="O17" s="40">
        <v>44017</v>
      </c>
      <c r="P17" s="24">
        <f t="shared" si="7"/>
        <v>229</v>
      </c>
      <c r="Q17" s="41">
        <v>44008</v>
      </c>
    </row>
    <row r="18" spans="1:17" ht="50.1" customHeight="1" x14ac:dyDescent="0.3">
      <c r="A18" s="26">
        <f t="shared" si="6"/>
        <v>16</v>
      </c>
      <c r="B18" s="26" t="str">
        <f t="shared" si="1"/>
        <v>제주지방경찰청 청사 신축 사후환경영향조사 용역</v>
      </c>
      <c r="C18" s="26" t="str">
        <f t="shared" si="1"/>
        <v>경찰청 제주특별자치도지방경찰청</v>
      </c>
      <c r="D18" s="27">
        <f t="shared" si="3"/>
        <v>404</v>
      </c>
      <c r="E18" s="26" t="str">
        <f t="shared" si="4"/>
        <v>19.12.02
22.06.05
(917일)</v>
      </c>
      <c r="F18" s="28">
        <f t="shared" ref="F18:F19" si="13">IF(O18-$L$1+1&gt;=365,365,O18-$L$1+1)</f>
        <v>365</v>
      </c>
      <c r="G18" s="29">
        <f t="shared" ref="G18" si="14">ROUND((D18*F18/P18)/10,2)</f>
        <v>16.079999999999998</v>
      </c>
      <c r="H18" s="26"/>
      <c r="I18" s="26"/>
      <c r="J18" s="21"/>
      <c r="K18" s="38" t="s">
        <v>181</v>
      </c>
      <c r="L18" s="38" t="s">
        <v>182</v>
      </c>
      <c r="M18" s="38">
        <v>403790000</v>
      </c>
      <c r="N18" s="40">
        <v>43801</v>
      </c>
      <c r="O18" s="40">
        <v>44717</v>
      </c>
      <c r="P18" s="24">
        <f t="shared" si="7"/>
        <v>917</v>
      </c>
      <c r="Q18" s="38"/>
    </row>
    <row r="19" spans="1:17" ht="50.1" customHeight="1" x14ac:dyDescent="0.3">
      <c r="A19" s="26">
        <f t="shared" si="6"/>
        <v>17</v>
      </c>
      <c r="B19" s="26" t="str">
        <f t="shared" si="1"/>
        <v>동부경남 유역하수도정비계획(변경) 전략환경영향평가</v>
      </c>
      <c r="C19" s="26" t="str">
        <f t="shared" si="1"/>
        <v>환경부 낙동강유역환경청</v>
      </c>
      <c r="D19" s="27">
        <f t="shared" si="3"/>
        <v>63</v>
      </c>
      <c r="E19" s="26" t="str">
        <f t="shared" si="4"/>
        <v>19.12.20
20.12.20
(367일)</v>
      </c>
      <c r="F19" s="28">
        <f t="shared" si="13"/>
        <v>59</v>
      </c>
      <c r="G19" s="29">
        <f>ROUND((D19*F19/P19)/10,2)</f>
        <v>1.01</v>
      </c>
      <c r="H19" s="26"/>
      <c r="I19" s="26"/>
      <c r="J19" s="21"/>
      <c r="K19" s="38" t="s">
        <v>161</v>
      </c>
      <c r="L19" s="38" t="s">
        <v>162</v>
      </c>
      <c r="M19" s="39">
        <v>63000000</v>
      </c>
      <c r="N19" s="40">
        <v>43819</v>
      </c>
      <c r="O19" s="40">
        <v>44185</v>
      </c>
      <c r="P19" s="24">
        <f t="shared" si="7"/>
        <v>367</v>
      </c>
      <c r="Q19" s="38"/>
    </row>
    <row r="20" spans="1:17" ht="50.1" customHeight="1" x14ac:dyDescent="0.3">
      <c r="A20" s="26">
        <f t="shared" si="6"/>
        <v>18</v>
      </c>
      <c r="B20" s="26" t="str">
        <f t="shared" si="1"/>
        <v xml:space="preserve">광주 도시철도 2호선 2단계 건설사업 환경영향평가 용역  </v>
      </c>
      <c r="C20" s="26" t="str">
        <f t="shared" si="2"/>
        <v>광주광역시</v>
      </c>
      <c r="D20" s="27">
        <f t="shared" si="3"/>
        <v>753</v>
      </c>
      <c r="E20" s="26" t="str">
        <f t="shared" si="4"/>
        <v>20.01.08
21.06.30
(540일)</v>
      </c>
      <c r="F20" s="28">
        <f t="shared" si="5"/>
        <v>251</v>
      </c>
      <c r="G20" s="29">
        <f t="shared" ref="G20:G21" si="15">ROUND((D20*F20/P20)/10,2)</f>
        <v>35</v>
      </c>
      <c r="H20" s="26"/>
      <c r="I20" s="26"/>
      <c r="J20" s="21"/>
      <c r="K20" s="43" t="s">
        <v>107</v>
      </c>
      <c r="L20" s="7" t="s">
        <v>108</v>
      </c>
      <c r="M20" s="8">
        <v>752840000</v>
      </c>
      <c r="N20" s="10">
        <v>43838</v>
      </c>
      <c r="O20" s="10">
        <v>44377</v>
      </c>
      <c r="P20" s="24">
        <f t="shared" si="7"/>
        <v>540</v>
      </c>
      <c r="Q20" s="38"/>
    </row>
    <row r="21" spans="1:17" ht="50.1" customHeight="1" x14ac:dyDescent="0.3">
      <c r="A21" s="26">
        <f t="shared" si="6"/>
        <v>19</v>
      </c>
      <c r="B21" s="26" t="str">
        <f t="shared" si="1"/>
        <v>영주다목적댐 건설사업 사후환경영향조사(운영시) 용역</v>
      </c>
      <c r="C21" s="26" t="str">
        <f t="shared" si="2"/>
        <v>한국수자원
공사</v>
      </c>
      <c r="D21" s="27">
        <f t="shared" si="3"/>
        <v>1700</v>
      </c>
      <c r="E21" s="26" t="str">
        <f t="shared" si="4"/>
        <v>20.02.05
25.02.02
(1,825일)</v>
      </c>
      <c r="F21" s="28">
        <f t="shared" si="5"/>
        <v>365</v>
      </c>
      <c r="G21" s="29">
        <f t="shared" si="15"/>
        <v>34</v>
      </c>
      <c r="H21" s="26"/>
      <c r="I21" s="26"/>
      <c r="J21" s="21"/>
      <c r="K21" s="38" t="s">
        <v>192</v>
      </c>
      <c r="L21" s="44" t="s">
        <v>193</v>
      </c>
      <c r="M21" s="38">
        <v>1700314110</v>
      </c>
      <c r="N21" s="40">
        <v>43866</v>
      </c>
      <c r="O21" s="40">
        <v>45690</v>
      </c>
      <c r="P21" s="24">
        <f t="shared" ref="P21:P24" si="16">O21-N21+1</f>
        <v>1825</v>
      </c>
      <c r="Q21" s="41"/>
    </row>
    <row r="22" spans="1:17" ht="50.1" customHeight="1" x14ac:dyDescent="0.3">
      <c r="A22" s="26">
        <f t="shared" si="6"/>
        <v>20</v>
      </c>
      <c r="B22" s="26" t="str">
        <f t="shared" si="1"/>
        <v>음실천 소하천정비종합계획 전략환경영향평가 용역</v>
      </c>
      <c r="C22" s="26" t="str">
        <f t="shared" si="1"/>
        <v>인천광역시 남동구</v>
      </c>
      <c r="D22" s="27">
        <f t="shared" si="3"/>
        <v>21</v>
      </c>
      <c r="E22" s="26" t="str">
        <f t="shared" si="4"/>
        <v>20.05.06
21.01.31
(271일)</v>
      </c>
      <c r="F22" s="28">
        <f>IF(O22-Q22+1&gt;=365,365,O22-Q22+1)</f>
        <v>139</v>
      </c>
      <c r="G22" s="29">
        <f>ROUND((D22*F22/P22)/10,2)</f>
        <v>1.08</v>
      </c>
      <c r="H22" s="26"/>
      <c r="I22" s="26" t="s">
        <v>170</v>
      </c>
      <c r="J22" s="21"/>
      <c r="K22" s="38" t="s">
        <v>163</v>
      </c>
      <c r="L22" s="38" t="s">
        <v>164</v>
      </c>
      <c r="M22" s="38">
        <v>21067000</v>
      </c>
      <c r="N22" s="40">
        <v>43957</v>
      </c>
      <c r="O22" s="40">
        <v>44227</v>
      </c>
      <c r="P22" s="24">
        <f t="shared" si="16"/>
        <v>271</v>
      </c>
      <c r="Q22" s="41">
        <v>44089</v>
      </c>
    </row>
    <row r="23" spans="1:17" ht="50.1" customHeight="1" x14ac:dyDescent="0.3">
      <c r="A23" s="26">
        <f t="shared" si="6"/>
        <v>21</v>
      </c>
      <c r="B23" s="26" t="str">
        <f t="shared" ref="B23:C24" si="17">K23</f>
        <v xml:space="preserve">성서1,2차 산업단지 재생사업 사후환경영향조사 용역 </v>
      </c>
      <c r="C23" s="26" t="str">
        <f t="shared" ref="C23" si="18">L23</f>
        <v>대구광역시</v>
      </c>
      <c r="D23" s="27">
        <f t="shared" ref="D23:D24" si="19">ROUND(M23/1000000,0)</f>
        <v>855</v>
      </c>
      <c r="E23" s="26" t="str">
        <f t="shared" ref="E23:E24" si="20">(CONCATENATE(TEXT(N23,"yy.mm.dd"),CHAR(10),TEXT(O23,"yy.mm.dd")))&amp;CHAR(10)&amp;"("&amp;TEXT(P23,"#,###")&amp;"일)"</f>
        <v>20.08.03
26.07.02
(2,160일)</v>
      </c>
      <c r="F23" s="28">
        <f t="shared" ref="F23:F24" si="21">IF(O23-$L$1+1&gt;=365,365,O23-$L$1+1)</f>
        <v>365</v>
      </c>
      <c r="G23" s="29">
        <f t="shared" ref="G23:G24" si="22">ROUND((D23*F23/P23)/10,2)</f>
        <v>14.45</v>
      </c>
      <c r="H23" s="26"/>
      <c r="I23" s="26"/>
      <c r="J23" s="21"/>
      <c r="K23" s="43" t="s">
        <v>85</v>
      </c>
      <c r="L23" s="7" t="s">
        <v>86</v>
      </c>
      <c r="M23" s="8">
        <v>855470000</v>
      </c>
      <c r="N23" s="10">
        <v>44046</v>
      </c>
      <c r="O23" s="10">
        <v>46205</v>
      </c>
      <c r="P23" s="24">
        <f t="shared" si="16"/>
        <v>2160</v>
      </c>
      <c r="Q23" s="41"/>
    </row>
    <row r="24" spans="1:17" ht="50.1" customHeight="1" x14ac:dyDescent="0.3">
      <c r="A24" s="26">
        <f t="shared" si="6"/>
        <v>22</v>
      </c>
      <c r="B24" s="26" t="str">
        <f t="shared" si="17"/>
        <v>강릉시 폐기물처리시설(소각시설) 사후환경영향조사 용역</v>
      </c>
      <c r="C24" s="26" t="str">
        <f t="shared" si="17"/>
        <v>강원도
강릉시</v>
      </c>
      <c r="D24" s="27">
        <f t="shared" si="19"/>
        <v>2492</v>
      </c>
      <c r="E24" s="26" t="str">
        <f t="shared" si="20"/>
        <v>20.10.19
28.05.09
(2,760일)</v>
      </c>
      <c r="F24" s="28">
        <f t="shared" si="21"/>
        <v>365</v>
      </c>
      <c r="G24" s="29">
        <f t="shared" si="22"/>
        <v>32.96</v>
      </c>
      <c r="H24" s="26"/>
      <c r="I24" s="26"/>
      <c r="J24" s="21"/>
      <c r="K24" s="38" t="s">
        <v>185</v>
      </c>
      <c r="L24" s="38" t="s">
        <v>186</v>
      </c>
      <c r="M24" s="38">
        <v>2492380000</v>
      </c>
      <c r="N24" s="40">
        <v>44123</v>
      </c>
      <c r="O24" s="40">
        <v>46882</v>
      </c>
      <c r="P24" s="24">
        <f t="shared" si="16"/>
        <v>2760</v>
      </c>
      <c r="Q24" s="38"/>
    </row>
    <row r="25" spans="1:17" ht="41.25" customHeight="1" x14ac:dyDescent="0.3">
      <c r="A25" s="30"/>
      <c r="B25" s="25" t="s">
        <v>40</v>
      </c>
      <c r="C25" s="30"/>
      <c r="D25" s="30"/>
      <c r="E25" s="30"/>
      <c r="F25" s="30"/>
      <c r="G25" s="31">
        <f>SUM(G3:G24)</f>
        <v>205.87</v>
      </c>
      <c r="H25" s="25" t="s">
        <v>138</v>
      </c>
      <c r="I25" s="30"/>
    </row>
  </sheetData>
  <mergeCells count="1">
    <mergeCell ref="A1:I1"/>
  </mergeCells>
  <phoneticPr fontId="1" type="noConversion"/>
  <pageMargins left="0.47244094488188981" right="0.47244094488188981" top="0.59055118110236227" bottom="0.47244094488188981" header="0.19685039370078741" footer="0.19685039370078741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7</vt:i4>
      </vt:variant>
      <vt:variant>
        <vt:lpstr>이름이 지정된 범위</vt:lpstr>
      </vt:variant>
      <vt:variant>
        <vt:i4>14</vt:i4>
      </vt:variant>
    </vt:vector>
  </HeadingPairs>
  <TitlesOfParts>
    <vt:vector size="21" baseType="lpstr">
      <vt:lpstr>총괄(임채권)</vt:lpstr>
      <vt:lpstr>대기책임(박을주)</vt:lpstr>
      <vt:lpstr>수질책임(이광필)</vt:lpstr>
      <vt:lpstr>자연책임(한승완)</vt:lpstr>
      <vt:lpstr>대기참여(장석진)</vt:lpstr>
      <vt:lpstr>수질참여(김미숙)</vt:lpstr>
      <vt:lpstr>자연참여(김만호)</vt:lpstr>
      <vt:lpstr>'대기참여(장석진)'!Print_Area</vt:lpstr>
      <vt:lpstr>'대기책임(박을주)'!Print_Area</vt:lpstr>
      <vt:lpstr>'수질참여(김미숙)'!Print_Area</vt:lpstr>
      <vt:lpstr>'수질책임(이광필)'!Print_Area</vt:lpstr>
      <vt:lpstr>'자연참여(김만호)'!Print_Area</vt:lpstr>
      <vt:lpstr>'자연책임(한승완)'!Print_Area</vt:lpstr>
      <vt:lpstr>'총괄(임채권)'!Print_Area</vt:lpstr>
      <vt:lpstr>'대기참여(장석진)'!Print_Titles</vt:lpstr>
      <vt:lpstr>'대기책임(박을주)'!Print_Titles</vt:lpstr>
      <vt:lpstr>'수질참여(김미숙)'!Print_Titles</vt:lpstr>
      <vt:lpstr>'수질책임(이광필)'!Print_Titles</vt:lpstr>
      <vt:lpstr>'자연참여(김만호)'!Print_Titles</vt:lpstr>
      <vt:lpstr>'자연책임(한승완)'!Print_Titles</vt:lpstr>
      <vt:lpstr>'총괄(임채권)'!Print_Titles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2020-11-09T02:00:38Z</cp:lastPrinted>
  <dcterms:created xsi:type="dcterms:W3CDTF">2020-06-26T05:31:06Z</dcterms:created>
  <dcterms:modified xsi:type="dcterms:W3CDTF">2020-11-09T02:35:38Z</dcterms:modified>
</cp:coreProperties>
</file>