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. PQ공고문(평가기준) 및 작성원고\환경\[한국전력공사]-345kV 고덕-서안성TL 사후환경영향조사 용역-서영+퍼스트\제출용CD\"/>
    </mc:Choice>
  </mc:AlternateContent>
  <bookViews>
    <workbookView xWindow="0" yWindow="0" windowWidth="25200" windowHeight="11940"/>
  </bookViews>
  <sheets>
    <sheet name="김대엽" sheetId="45" r:id="rId1"/>
    <sheet name="전병근" sheetId="48" r:id="rId2"/>
    <sheet name="양영환" sheetId="12" r:id="rId3"/>
    <sheet name="최진원" sheetId="46" r:id="rId4"/>
    <sheet name="김소영" sheetId="49" r:id="rId5"/>
    <sheet name="박창훈" sheetId="50" r:id="rId6"/>
    <sheet name="홍순우" sheetId="51" r:id="rId7"/>
  </sheets>
  <definedNames>
    <definedName name="_xlnm._FilterDatabase" localSheetId="0" hidden="1">김대엽!$A$4:$K$24</definedName>
    <definedName name="_xlnm._FilterDatabase" localSheetId="4" hidden="1">김소영!$A$4:$K$17</definedName>
    <definedName name="_xlnm._FilterDatabase" localSheetId="5" hidden="1">박창훈!$A$4:$K$27</definedName>
    <definedName name="_xlnm._FilterDatabase" localSheetId="2" hidden="1">양영환!$A$4:$K$26</definedName>
    <definedName name="_xlnm._FilterDatabase" localSheetId="1" hidden="1">전병근!$A$4:$K$24</definedName>
    <definedName name="_xlnm._FilterDatabase" localSheetId="3" hidden="1">최진원!$A$4:$K$24</definedName>
    <definedName name="_xlnm._FilterDatabase" localSheetId="6" hidden="1">홍순우!$A$4:$K$14</definedName>
    <definedName name="_xlnm.Print_Area" localSheetId="0">김대엽!$A$1:$K$24</definedName>
    <definedName name="_xlnm.Print_Area" localSheetId="4">김소영!$A$1:$K$17</definedName>
    <definedName name="_xlnm.Print_Area" localSheetId="5">박창훈!$A$1:$K$27</definedName>
    <definedName name="_xlnm.Print_Area" localSheetId="2">양영환!$A$1:$K$26</definedName>
    <definedName name="_xlnm.Print_Area" localSheetId="1">전병근!$A$1:$K$24</definedName>
    <definedName name="_xlnm.Print_Area" localSheetId="3">최진원!$A$1:$K$24</definedName>
    <definedName name="_xlnm.Print_Area" localSheetId="6">홍순우!$A$1:$K$14</definedName>
    <definedName name="_xlnm.Print_Titles" localSheetId="3">최진원!$3:$4</definedName>
    <definedName name="_xlnm.Print_Titles" localSheetId="6">홍순우!$3:$4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51" l="1"/>
  <c r="I27" i="50"/>
  <c r="I17" i="49"/>
  <c r="I24" i="48"/>
  <c r="I24" i="46" l="1"/>
  <c r="I24" i="45"/>
  <c r="I26" i="12" l="1"/>
</calcChain>
</file>

<file path=xl/sharedStrings.xml><?xml version="1.0" encoding="utf-8"?>
<sst xmlns="http://schemas.openxmlformats.org/spreadsheetml/2006/main" count="722" uniqueCount="279">
  <si>
    <t>No.</t>
    <phoneticPr fontId="1" type="noConversion"/>
  </si>
  <si>
    <t>용역명</t>
    <phoneticPr fontId="1" type="noConversion"/>
  </si>
  <si>
    <t>착수일</t>
    <phoneticPr fontId="1" type="noConversion"/>
  </si>
  <si>
    <t>준공일</t>
    <phoneticPr fontId="1" type="noConversion"/>
  </si>
  <si>
    <t>계</t>
    <phoneticPr fontId="1" type="noConversion"/>
  </si>
  <si>
    <t>발주처</t>
    <phoneticPr fontId="1" type="noConversion"/>
  </si>
  <si>
    <t>총계약
일수</t>
    <phoneticPr fontId="1" type="noConversion"/>
  </si>
  <si>
    <t>총사업금액
(백만원)</t>
    <phoneticPr fontId="1" type="noConversion"/>
  </si>
  <si>
    <t>중복금액
(백만원)</t>
    <phoneticPr fontId="1" type="noConversion"/>
  </si>
  <si>
    <t>(여유도 산정 기준일)</t>
    <phoneticPr fontId="1" type="noConversion"/>
  </si>
  <si>
    <t>비고</t>
    <phoneticPr fontId="1" type="noConversion"/>
  </si>
  <si>
    <t/>
  </si>
  <si>
    <t>용역기간</t>
    <phoneticPr fontId="1" type="noConversion"/>
  </si>
  <si>
    <t>1년이내
잔여일수</t>
    <phoneticPr fontId="1" type="noConversion"/>
  </si>
  <si>
    <t>점수</t>
    <phoneticPr fontId="1" type="noConversion"/>
  </si>
  <si>
    <t>6.0점/3</t>
    <phoneticPr fontId="1" type="noConversion"/>
  </si>
  <si>
    <t>2005-11-11</t>
  </si>
  <si>
    <t>2008-11-26</t>
  </si>
  <si>
    <t>2008-05-17</t>
  </si>
  <si>
    <t>2023-12-31</t>
  </si>
  <si>
    <t>2009-04-08</t>
  </si>
  <si>
    <t>2022-08-31</t>
  </si>
  <si>
    <t>2009-08-13</t>
  </si>
  <si>
    <t>2018-09-19</t>
  </si>
  <si>
    <t>용인시</t>
  </si>
  <si>
    <t>2010-04-06</t>
  </si>
  <si>
    <t>2018-02-28</t>
  </si>
  <si>
    <t>2010-07-26</t>
  </si>
  <si>
    <t>2021-07-19</t>
  </si>
  <si>
    <t>2012-02-29</t>
  </si>
  <si>
    <t>2021-12-31</t>
  </si>
  <si>
    <t>2015-02-11</t>
  </si>
  <si>
    <t>2022-06-26</t>
  </si>
  <si>
    <t>부산광역시</t>
  </si>
  <si>
    <t>2018-12-05</t>
  </si>
  <si>
    <t>2021-12-04</t>
  </si>
  <si>
    <t>한국석유공사</t>
  </si>
  <si>
    <t>2018-12-10</t>
  </si>
  <si>
    <t>2023-12-10</t>
  </si>
  <si>
    <t>2019-03-27</t>
  </si>
  <si>
    <t>2019-04-11</t>
  </si>
  <si>
    <t>2021-04-10</t>
  </si>
  <si>
    <t>2019-07-22</t>
  </si>
  <si>
    <t>2022-07-21</t>
  </si>
  <si>
    <t>2019-08-07</t>
  </si>
  <si>
    <t>2025-05-30</t>
  </si>
  <si>
    <t>경기도시공사</t>
  </si>
  <si>
    <t>2019-10-18</t>
  </si>
  <si>
    <t>2022-10-17</t>
  </si>
  <si>
    <t>2019-10-25</t>
  </si>
  <si>
    <t>2021-04-24</t>
  </si>
  <si>
    <t>광주광역시</t>
  </si>
  <si>
    <t>2019-11-21</t>
  </si>
  <si>
    <t>2027-04-12</t>
  </si>
  <si>
    <t>2020-01-15</t>
  </si>
  <si>
    <t>2023-03-14</t>
  </si>
  <si>
    <t>한국농어촌공사</t>
  </si>
  <si>
    <t>2020-04-28</t>
  </si>
  <si>
    <t>2020-12-18</t>
  </si>
  <si>
    <t>중지중
2018-01-31</t>
    <phoneticPr fontId="1" type="noConversion"/>
  </si>
  <si>
    <t>2018-09-11</t>
  </si>
  <si>
    <t>2020-09-10</t>
  </si>
  <si>
    <t>2020-06-29</t>
  </si>
  <si>
    <t>2023-05-28</t>
  </si>
  <si>
    <t>2010-06-04</t>
  </si>
  <si>
    <t>2011-07-14</t>
  </si>
  <si>
    <t>2021-06-30</t>
  </si>
  <si>
    <t>2013-06-21</t>
  </si>
  <si>
    <t>2020-12-31</t>
  </si>
  <si>
    <t>2013-11-06</t>
  </si>
  <si>
    <t>인천도시공사</t>
  </si>
  <si>
    <t>2014-11-03</t>
  </si>
  <si>
    <t>2026-10-30</t>
  </si>
  <si>
    <t>2017-01-23</t>
  </si>
  <si>
    <t>2024-01-22</t>
  </si>
  <si>
    <t>2021-01-22</t>
  </si>
  <si>
    <t>2017-02-27</t>
  </si>
  <si>
    <t>2025-12-31</t>
  </si>
  <si>
    <t>한국도로공사</t>
  </si>
  <si>
    <t>2017-05-12</t>
  </si>
  <si>
    <t>2024-04-04</t>
  </si>
  <si>
    <t>2017-07-26</t>
  </si>
  <si>
    <t>2019-01-25</t>
  </si>
  <si>
    <t>2017-10-23</t>
  </si>
  <si>
    <t>2024-04-03</t>
  </si>
  <si>
    <t>전라남도</t>
  </si>
  <si>
    <t>2018-05-24</t>
  </si>
  <si>
    <t>2027-12-30</t>
  </si>
  <si>
    <t>2019-12-30</t>
  </si>
  <si>
    <t>2020-12-28</t>
  </si>
  <si>
    <t>용인시민체육공원 조성사업 
사후환경영향조사용역</t>
    <phoneticPr fontId="1" type="noConversion"/>
  </si>
  <si>
    <t>광암~마산간 도로확장공사 
사후환경영향조사용역</t>
    <phoneticPr fontId="1" type="noConversion"/>
  </si>
  <si>
    <t>화성동탄(2)택지개발사업 
사후환경영향조사(공사시)용역</t>
    <phoneticPr fontId="1" type="noConversion"/>
  </si>
  <si>
    <t xml:space="preserve">철도종합시험선로 건설공사 
사후환경영향조사용역 </t>
    <phoneticPr fontId="1" type="noConversion"/>
  </si>
  <si>
    <t>울산 BUOY 이설공사 
사후환경영향조사용역(운영시)</t>
    <phoneticPr fontId="1" type="noConversion"/>
  </si>
  <si>
    <t>대구연호 공공주택지구 
환경영향평가용역</t>
    <phoneticPr fontId="1" type="noConversion"/>
  </si>
  <si>
    <t>전주효천 도시개발사업 
사후환경영향조사용역(운영시)</t>
    <phoneticPr fontId="1" type="noConversion"/>
  </si>
  <si>
    <t>삼성~동탄 광역급행철도 제1공구 
사후환경영향조사용역</t>
    <phoneticPr fontId="1" type="noConversion"/>
  </si>
  <si>
    <t>세종00 군시설 이전사업 
환경영향평가용역</t>
    <phoneticPr fontId="1" type="noConversion"/>
  </si>
  <si>
    <t>광주 도시철도 2호선 1단계 건설공사 
사후환경영향조사용역</t>
    <phoneticPr fontId="1" type="noConversion"/>
  </si>
  <si>
    <t>김해율하2지구택지개발사업
사후환경영향조사용역(운영시)</t>
    <phoneticPr fontId="1" type="noConversion"/>
  </si>
  <si>
    <t>경기도건설본부
북부도로과</t>
    <phoneticPr fontId="1" type="noConversion"/>
  </si>
  <si>
    <t>고양 방송영상문화콘텐츠밸리 
도시개발사업 환경영향평가용역</t>
    <phoneticPr fontId="1" type="noConversion"/>
  </si>
  <si>
    <t>고양향동 공공주택지구 
사후환경영향조사(운영시)용역</t>
    <phoneticPr fontId="1" type="noConversion"/>
  </si>
  <si>
    <t>부산진해경제자유구역 명지지구 
개발사업 사후환경영향조사용역</t>
    <phoneticPr fontId="1" type="noConversion"/>
  </si>
  <si>
    <t>아산탕정 택지개발사업(1단계)
사후환경영향조사용역(공사시)</t>
    <phoneticPr fontId="1" type="noConversion"/>
  </si>
  <si>
    <t>인천검단지구 택지개발사업 
사후환경영향조사용역</t>
    <phoneticPr fontId="1" type="noConversion"/>
  </si>
  <si>
    <t xml:space="preserve">과천지식정보타운 공공주택지구 
사후환경영향조사(공사시)용역 </t>
    <phoneticPr fontId="1" type="noConversion"/>
  </si>
  <si>
    <t>남양주별내지구 택지개발사업 
사후환경영향조사용역(운영시)</t>
    <phoneticPr fontId="1" type="noConversion"/>
  </si>
  <si>
    <t>동이~옥천 고속도로 확장사업 
사후환경영향조사용역</t>
    <phoneticPr fontId="1" type="noConversion"/>
  </si>
  <si>
    <t>부산항 신항 서컨 임항교통시설 
건설공사 환경영향평가용역</t>
    <phoneticPr fontId="1" type="noConversion"/>
  </si>
  <si>
    <t>부산지방
해양수산청 
부산항건설사무소</t>
    <phoneticPr fontId="1" type="noConversion"/>
  </si>
  <si>
    <t>(1) 사업총괄평가자 : 김대엽</t>
    <phoneticPr fontId="1" type="noConversion"/>
  </si>
  <si>
    <t>(2) 분야별책임평가자 : 전병근</t>
    <phoneticPr fontId="1" type="noConversion"/>
  </si>
  <si>
    <t>(2) 분야별책임평가자 : 양영환</t>
    <phoneticPr fontId="1" type="noConversion"/>
  </si>
  <si>
    <t>(2) 분야별책임평가자 : 최진원</t>
    <phoneticPr fontId="1" type="noConversion"/>
  </si>
  <si>
    <t>(3) 분야별참여평가자 : 김소영</t>
    <phoneticPr fontId="1" type="noConversion"/>
  </si>
  <si>
    <t>(3) 분야별참여평가자 : 박창훈</t>
    <phoneticPr fontId="1" type="noConversion"/>
  </si>
  <si>
    <t>(3) 분야별참여평가자 : 홍순우</t>
    <phoneticPr fontId="1" type="noConversion"/>
  </si>
  <si>
    <t>4.0점</t>
    <phoneticPr fontId="1" type="noConversion"/>
  </si>
  <si>
    <t>7.0점/3</t>
    <phoneticPr fontId="1" type="noConversion"/>
  </si>
  <si>
    <t>6.9점/3</t>
    <phoneticPr fontId="1" type="noConversion"/>
  </si>
  <si>
    <t>중지중
2007-06-29</t>
    <phoneticPr fontId="1" type="noConversion"/>
  </si>
  <si>
    <t>중지중
2018-09-13</t>
    <phoneticPr fontId="1" type="noConversion"/>
  </si>
  <si>
    <t>중지중
2018-01-31</t>
    <phoneticPr fontId="1" type="noConversion"/>
  </si>
  <si>
    <t>울산항만공사</t>
  </si>
  <si>
    <t>2016-10-25</t>
  </si>
  <si>
    <t>2021-10-23</t>
  </si>
  <si>
    <t>국토교통부</t>
  </si>
  <si>
    <t>2017-06-29</t>
  </si>
  <si>
    <t>2020-08-31</t>
  </si>
  <si>
    <t>천안시</t>
  </si>
  <si>
    <t>2018-04-19</t>
  </si>
  <si>
    <t>2021-04-02</t>
  </si>
  <si>
    <t>2018-06-27</t>
  </si>
  <si>
    <t>2020-12-08</t>
  </si>
  <si>
    <t>2019-06-26</t>
  </si>
  <si>
    <t>2029-05-03</t>
  </si>
  <si>
    <t>2019-07-09</t>
  </si>
  <si>
    <t>2024-07-06</t>
  </si>
  <si>
    <t>2020-03-26</t>
  </si>
  <si>
    <t>2022-03-15</t>
  </si>
  <si>
    <t>2020-04-13</t>
  </si>
  <si>
    <t>2021-04-07</t>
  </si>
  <si>
    <t>2020-04-23</t>
  </si>
  <si>
    <t>2022-04-22</t>
  </si>
  <si>
    <t>중지중
2020-08-26</t>
    <phoneticPr fontId="1" type="noConversion"/>
  </si>
  <si>
    <t>중지중
2020-02-24</t>
    <phoneticPr fontId="1" type="noConversion"/>
  </si>
  <si>
    <t>중지중
2020-08-12</t>
    <phoneticPr fontId="1" type="noConversion"/>
  </si>
  <si>
    <t>2009-11-19</t>
  </si>
  <si>
    <t>2021-12-17</t>
  </si>
  <si>
    <t>2009-12-09</t>
  </si>
  <si>
    <t>2022-11-30</t>
  </si>
  <si>
    <t>2024-06-30</t>
  </si>
  <si>
    <t>2014-01-06</t>
  </si>
  <si>
    <t>2026-02-05</t>
  </si>
  <si>
    <t>2019-02-28</t>
  </si>
  <si>
    <t>2025-06-30</t>
  </si>
  <si>
    <t>중지중
2018-04-30</t>
    <phoneticPr fontId="1" type="noConversion"/>
  </si>
  <si>
    <t>중지중
2020-08-12</t>
    <phoneticPr fontId="1" type="noConversion"/>
  </si>
  <si>
    <t>2015-03-18</t>
  </si>
  <si>
    <t>2022-02-08</t>
  </si>
  <si>
    <t>2015-04-01</t>
  </si>
  <si>
    <t>2020-12-30</t>
  </si>
  <si>
    <t>2017-05-11</t>
  </si>
  <si>
    <t>2022-05-09</t>
  </si>
  <si>
    <t>해양수산부</t>
  </si>
  <si>
    <t>2019-10-02</t>
  </si>
  <si>
    <t>2020-10-30</t>
  </si>
  <si>
    <t>경상북도</t>
  </si>
  <si>
    <t>2012-10-04</t>
  </si>
  <si>
    <t>2013-08-28</t>
  </si>
  <si>
    <t>영광군</t>
  </si>
  <si>
    <t>2021-06-23</t>
  </si>
  <si>
    <t>2013-08-08</t>
  </si>
  <si>
    <t>2022-04-30</t>
  </si>
  <si>
    <t>2015-03-16</t>
  </si>
  <si>
    <t>2023-06-15</t>
  </si>
  <si>
    <t>2013-10-01</t>
  </si>
  <si>
    <t>2022-03-31</t>
  </si>
  <si>
    <t>2017-07-10</t>
  </si>
  <si>
    <t>2025-05-28</t>
  </si>
  <si>
    <t>현재차수제외
CEMS
변경승인중</t>
    <phoneticPr fontId="1" type="noConversion"/>
  </si>
  <si>
    <t>국지도39호선 도로확장건설사업 
환경.교통영향평가용역</t>
    <phoneticPr fontId="1" type="noConversion"/>
  </si>
  <si>
    <t>성남여수 국민임대주택단지 조성공사
사후환경영향조사용역</t>
    <phoneticPr fontId="1" type="noConversion"/>
  </si>
  <si>
    <t>성남판교지구 제2차 
사후환경영향조사용역</t>
    <phoneticPr fontId="1" type="noConversion"/>
  </si>
  <si>
    <t xml:space="preserve">동탄2신도시 주변도로 건설사업 
제영향평가용역 </t>
    <phoneticPr fontId="1" type="noConversion"/>
  </si>
  <si>
    <t>용인시민체육공원 조성사업 
사후환경영향조사용역</t>
    <phoneticPr fontId="1" type="noConversion"/>
  </si>
  <si>
    <t>광암~마산간 도로확장공사 
사후환경영향조사용역</t>
    <phoneticPr fontId="1" type="noConversion"/>
  </si>
  <si>
    <t>화성동탄(2)택지개발사업 
사후환경영향조사(공사시)용역</t>
    <phoneticPr fontId="1" type="noConversion"/>
  </si>
  <si>
    <t xml:space="preserve">철도종합시험선로 건설공사 
사후환경영향조사용역 </t>
    <phoneticPr fontId="1" type="noConversion"/>
  </si>
  <si>
    <t>부산남항 수제선(방재호안) 정비공사 
사후환경영향조사용역(공사시)</t>
    <phoneticPr fontId="1" type="noConversion"/>
  </si>
  <si>
    <t>울산 BUOY 이설공사 
사후환경영향조사용역(운영시)</t>
    <phoneticPr fontId="1" type="noConversion"/>
  </si>
  <si>
    <t>경남항공 국가산업단지 조성사업
(사천지구) 사후환경영향조사
(공사시) 용역</t>
    <phoneticPr fontId="1" type="noConversion"/>
  </si>
  <si>
    <t>대구연호 공공주택지구 
환경영향평가용역</t>
    <phoneticPr fontId="1" type="noConversion"/>
  </si>
  <si>
    <t>전주효천 도시개발사업 
사후환경영향조사용역(운영시)</t>
    <phoneticPr fontId="1" type="noConversion"/>
  </si>
  <si>
    <t>삼성~동탄 광역급행철도 제1공구
사후환경영향조사용역</t>
    <phoneticPr fontId="1" type="noConversion"/>
  </si>
  <si>
    <t>경기양주테크노밸리 
전략·환경영향평가용역</t>
    <phoneticPr fontId="1" type="noConversion"/>
  </si>
  <si>
    <t>세종00 군시설 이전사업 
환경영향평가용역</t>
    <phoneticPr fontId="1" type="noConversion"/>
  </si>
  <si>
    <t>광주 도시철도 2호선 1단계 건설공사 
사후환경영향조사용역</t>
    <phoneticPr fontId="1" type="noConversion"/>
  </si>
  <si>
    <t>김해율하2지구택지개발사업
사후환경영향조사용역(운영시)</t>
    <phoneticPr fontId="1" type="noConversion"/>
  </si>
  <si>
    <t>대아저수지 둑 높이기사업 
등 4개 지구 사후환경영향조사</t>
    <phoneticPr fontId="1" type="noConversion"/>
  </si>
  <si>
    <t>한국토지
주택공사</t>
    <phoneticPr fontId="1" type="noConversion"/>
  </si>
  <si>
    <t>한국토지
주택공사 
경기지역본부</t>
    <phoneticPr fontId="1" type="noConversion"/>
  </si>
  <si>
    <t>경기도건설본부
북부도로과</t>
    <phoneticPr fontId="1" type="noConversion"/>
  </si>
  <si>
    <t>한국철도
시설공단</t>
    <phoneticPr fontId="1" type="noConversion"/>
  </si>
  <si>
    <t>한국농어촌
공사</t>
    <phoneticPr fontId="1" type="noConversion"/>
  </si>
  <si>
    <t>울산항 남화물양장 축조공사 
사후환경영향조사용역(운영시)</t>
    <phoneticPr fontId="1" type="noConversion"/>
  </si>
  <si>
    <t>김해신공항 건설 소음영향 분석 등 
전략환경영향평가용역</t>
    <phoneticPr fontId="1" type="noConversion"/>
  </si>
  <si>
    <t>부성지구 도시개발사업 
사후환경영향조사용역</t>
    <phoneticPr fontId="1" type="noConversion"/>
  </si>
  <si>
    <t>임실-장수 도로시설개량공사 
환경영향평가용역</t>
    <phoneticPr fontId="1" type="noConversion"/>
  </si>
  <si>
    <t>경남항공 국가산업단지 
조성사업(사천지구)
사후환경영향조사(공사시)용역</t>
    <phoneticPr fontId="1" type="noConversion"/>
  </si>
  <si>
    <t>포항-안동2 국도건설공사
사후환경영향조사용역</t>
    <phoneticPr fontId="1" type="noConversion"/>
  </si>
  <si>
    <t>안흥외항 정비공사 
사후환경영향조사용역(운영시)</t>
    <phoneticPr fontId="1" type="noConversion"/>
  </si>
  <si>
    <t>함안-의령 건설공사 
전략 및 환경영향평가용역</t>
    <phoneticPr fontId="1" type="noConversion"/>
  </si>
  <si>
    <t>군산항 항입구 준설(신규지정항로) 
환경영향평가용역</t>
    <phoneticPr fontId="1" type="noConversion"/>
  </si>
  <si>
    <t>의정부우정 공공주택지구 조성사업 
환경영향평가용역</t>
    <phoneticPr fontId="1" type="noConversion"/>
  </si>
  <si>
    <t>한국토지
주택공사</t>
    <phoneticPr fontId="1" type="noConversion"/>
  </si>
  <si>
    <t>익산지방
국토관리청</t>
    <phoneticPr fontId="1" type="noConversion"/>
  </si>
  <si>
    <t>부산지방
국토관리청</t>
    <phoneticPr fontId="1" type="noConversion"/>
  </si>
  <si>
    <t>대산지방
해양수산청</t>
    <phoneticPr fontId="1" type="noConversion"/>
  </si>
  <si>
    <t>한국철도
시설공단</t>
    <phoneticPr fontId="1" type="noConversion"/>
  </si>
  <si>
    <t>군산지방
해양수산청</t>
    <phoneticPr fontId="1" type="noConversion"/>
  </si>
  <si>
    <t>성남여수 국민임대주택단지 조성공사 
사후환경영향조사용역</t>
    <phoneticPr fontId="1" type="noConversion"/>
  </si>
  <si>
    <t>적성-전곡 도로건설공사 
사후환경영향조사용역</t>
    <phoneticPr fontId="1" type="noConversion"/>
  </si>
  <si>
    <t>부산시계-웅상1 국도건설공사 
등 4건 사후환경영향조사용역</t>
    <phoneticPr fontId="1" type="noConversion"/>
  </si>
  <si>
    <t>부산진해경제자유구역 명지지구 
개발사업 사후환경영향조사용역</t>
    <phoneticPr fontId="1" type="noConversion"/>
  </si>
  <si>
    <t>아산탕정 택지개발사업(1단계)
사후환경영향조사용역(공사시)</t>
    <phoneticPr fontId="1" type="noConversion"/>
  </si>
  <si>
    <t>지방도358호선(김포∼관산간) 및 
신도시∼일산간 도로 건설사업 
영향평가용역</t>
    <phoneticPr fontId="1" type="noConversion"/>
  </si>
  <si>
    <t>남양주 다산진건 공공주택지구 
사후환경영향조사용역</t>
    <phoneticPr fontId="1" type="noConversion"/>
  </si>
  <si>
    <t>양주신도시(회천)택지개발사업 
사후환경영향조사(공사시)용역</t>
    <phoneticPr fontId="1" type="noConversion"/>
  </si>
  <si>
    <t xml:space="preserve">과천지식정보타운 공공주택지구 
사후환경영향조사(공사시)용역 </t>
    <phoneticPr fontId="1" type="noConversion"/>
  </si>
  <si>
    <t>남양주별내지구 택지개발사업 
사후환경영향조사용역(운영시)</t>
    <phoneticPr fontId="1" type="noConversion"/>
  </si>
  <si>
    <t>부산연구개발특구 조성사업 
전략환경영향평가용역</t>
    <phoneticPr fontId="1" type="noConversion"/>
  </si>
  <si>
    <t>홍도항 동방파제 축조공사 
사후환경영향조사(운영시)용역</t>
    <phoneticPr fontId="1" type="noConversion"/>
  </si>
  <si>
    <t>고양 방송영상문화콘텐츠밸리 
도시개발사업 환경영향평가용역</t>
    <phoneticPr fontId="1" type="noConversion"/>
  </si>
  <si>
    <t>거진항 이용고도화사업 
사후환경영향조사용역
(공사시 및 운영시)</t>
    <phoneticPr fontId="1" type="noConversion"/>
  </si>
  <si>
    <t>경남항공 국가산업단지 
조성사업(사천지구) 
사후환경영향조사(공사시)용역</t>
    <phoneticPr fontId="1" type="noConversion"/>
  </si>
  <si>
    <t>서울지방
국토관리청</t>
    <phoneticPr fontId="1" type="noConversion"/>
  </si>
  <si>
    <t>부산지방
국토관리청</t>
    <phoneticPr fontId="1" type="noConversion"/>
  </si>
  <si>
    <t>동해지방
해양수산청</t>
    <phoneticPr fontId="1" type="noConversion"/>
  </si>
  <si>
    <t xml:space="preserve">동탄2신도시 주변도로 건설사업
제영향평가용역 </t>
    <phoneticPr fontId="1" type="noConversion"/>
  </si>
  <si>
    <t>이목항 어항시설사업 
사후환경영향조사(공사시)용역</t>
    <phoneticPr fontId="1" type="noConversion"/>
  </si>
  <si>
    <t>죽변항 이용고도화사업 
사후환경영향조사용역(공사시)</t>
    <phoneticPr fontId="1" type="noConversion"/>
  </si>
  <si>
    <t xml:space="preserve">마량항 정비사업 
해양환경영향조사용역 </t>
    <phoneticPr fontId="1" type="noConversion"/>
  </si>
  <si>
    <t>광주역세권 도시개발사업 
사후환경영향조사용역</t>
    <phoneticPr fontId="1" type="noConversion"/>
  </si>
  <si>
    <t>포항-안동2 국도건설공사
사후환경영향조사용역</t>
    <phoneticPr fontId="1" type="noConversion"/>
  </si>
  <si>
    <t>제4차 전국 무역항 기본계획 
전략환경영향평가</t>
    <phoneticPr fontId="1" type="noConversion"/>
  </si>
  <si>
    <t>목포지방
해양항만청</t>
    <phoneticPr fontId="1" type="noConversion"/>
  </si>
  <si>
    <t>포항지방
해양항만청</t>
    <phoneticPr fontId="1" type="noConversion"/>
  </si>
  <si>
    <t>목포지방
해양수산청</t>
    <phoneticPr fontId="1" type="noConversion"/>
  </si>
  <si>
    <t>농암~산양 도로건설공사 
사후환경영향조사용역</t>
    <phoneticPr fontId="1" type="noConversion"/>
  </si>
  <si>
    <t>가거도항 태풍피해 복구공사 
해양환경영향조사용역</t>
    <phoneticPr fontId="1" type="noConversion"/>
  </si>
  <si>
    <t>죽변항 이용고도화사업 
사후환경영향조사용역(공사시)</t>
    <phoneticPr fontId="1" type="noConversion"/>
  </si>
  <si>
    <t>법성지구 풍수해생활권 종합정비사업
환경영향평가용역</t>
    <phoneticPr fontId="1" type="noConversion"/>
  </si>
  <si>
    <t>해양수산부 
서해어업관리단</t>
    <phoneticPr fontId="1" type="noConversion"/>
  </si>
  <si>
    <t>포항지방
해양항만청</t>
    <phoneticPr fontId="1" type="noConversion"/>
  </si>
  <si>
    <t>하남3지구 도시개발사업 
사후환경영향조사용역</t>
    <phoneticPr fontId="1" type="noConversion"/>
  </si>
  <si>
    <t>감천 황산지구 등 4개지구 
수해복구공사 사후환경영향조사용역</t>
    <phoneticPr fontId="1" type="noConversion"/>
  </si>
  <si>
    <t>을숙도대교~장림고개간 
지하차도 건설공사 
사후환경영향조사용역</t>
    <phoneticPr fontId="1" type="noConversion"/>
  </si>
  <si>
    <t>경남항공 국가산업단지
조성사업(사천지구) 
사후환경영향조사(공사시)용역</t>
    <phoneticPr fontId="1" type="noConversion"/>
  </si>
  <si>
    <t>문산천(문산, 월롱지구)
하천환경정비사업 
사후환경영향조사용역</t>
    <phoneticPr fontId="1" type="noConversion"/>
  </si>
  <si>
    <t>이목항 어항시설사업 
사후환경영향조사(공사시)용역</t>
    <phoneticPr fontId="1" type="noConversion"/>
  </si>
  <si>
    <t>신안 압해 신장-복용 
도로시설개량공사 
사후환경영향조사용역</t>
    <phoneticPr fontId="1" type="noConversion"/>
  </si>
  <si>
    <t>서울지방
국토관리청</t>
    <phoneticPr fontId="1" type="noConversion"/>
  </si>
  <si>
    <t>목포지방
해양항만청</t>
    <phoneticPr fontId="1" type="noConversion"/>
  </si>
  <si>
    <t>안산시</t>
  </si>
  <si>
    <t>중지중
2020-09-18</t>
    <phoneticPr fontId="1" type="noConversion"/>
  </si>
  <si>
    <t>홍보지구 대단위농업개발사업 
사후환경영향조사(19~21년)용역</t>
    <phoneticPr fontId="1" type="noConversion"/>
  </si>
  <si>
    <t>달천 하류권역(하류구간) 
하천기본계획(변경)수립 
전략환경영향평가</t>
    <phoneticPr fontId="1" type="noConversion"/>
  </si>
  <si>
    <t>김해율하2지구 택지개발사업 
사후환경영향조사용역(운영시)</t>
    <phoneticPr fontId="1" type="noConversion"/>
  </si>
  <si>
    <t>완도군 보길도 지하수저류지 
설치사업 소규모환경영향평가용역</t>
    <phoneticPr fontId="1" type="noConversion"/>
  </si>
  <si>
    <t>용인 플랫폼시티 조성사업 
전략 및 환경영향평가 용역</t>
    <phoneticPr fontId="1" type="noConversion"/>
  </si>
  <si>
    <t>남양주왕숙 공공주택지구 조성사업 
환경영향평가용역</t>
    <phoneticPr fontId="1" type="noConversion"/>
  </si>
  <si>
    <t>신길2천 정비사업 
소규모환경영향평가용역</t>
    <phoneticPr fontId="1" type="noConversion"/>
  </si>
  <si>
    <t>2020년 대아저수지 둑 높이기사업 
등 4개지구 사후환경영향조사</t>
    <phoneticPr fontId="1" type="noConversion"/>
  </si>
  <si>
    <t>원주지방
국토관리청</t>
    <phoneticPr fontId="1" type="noConversion"/>
  </si>
  <si>
    <t>한국수자원
공사</t>
    <phoneticPr fontId="1" type="noConversion"/>
  </si>
  <si>
    <t>경기도시
공사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</si>
</sst>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.00_);[Red]\(#,##0.00\)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바탕"/>
      <family val="1"/>
      <charset val="129"/>
    </font>
    <font>
      <sz val="11"/>
      <color theme="1"/>
      <name val="바탕"/>
      <family val="1"/>
      <charset val="129"/>
    </font>
    <font>
      <b/>
      <sz val="10"/>
      <color theme="1"/>
      <name val="바탕"/>
      <family val="1"/>
      <charset val="129"/>
    </font>
    <font>
      <sz val="10"/>
      <color theme="1"/>
      <name val="바탕"/>
      <family val="1"/>
      <charset val="129"/>
    </font>
    <font>
      <sz val="9"/>
      <color theme="1"/>
      <name val="바탕"/>
      <family val="1"/>
      <charset val="129"/>
    </font>
    <font>
      <b/>
      <sz val="9"/>
      <color theme="1"/>
      <name val="바탕"/>
      <family val="1"/>
      <charset val="129"/>
    </font>
    <font>
      <b/>
      <sz val="11"/>
      <color theme="1"/>
      <name val="바탕"/>
      <family val="1"/>
      <charset val="129"/>
    </font>
    <font>
      <sz val="9"/>
      <name val="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4" fontId="6" fillId="0" borderId="4" xfId="0" applyNumberFormat="1" applyFont="1" applyBorder="1">
      <alignment vertical="center"/>
    </xf>
    <xf numFmtId="1" fontId="6" fillId="0" borderId="4" xfId="0" applyNumberFormat="1" applyFont="1" applyBorder="1">
      <alignment vertical="center"/>
    </xf>
    <xf numFmtId="0" fontId="6" fillId="0" borderId="4" xfId="0" applyFont="1" applyBorder="1">
      <alignment vertical="center"/>
    </xf>
    <xf numFmtId="177" fontId="6" fillId="0" borderId="5" xfId="0" applyNumberFormat="1" applyFont="1" applyBorder="1" applyAlignment="1">
      <alignment horizontal="center" vertical="center"/>
    </xf>
    <xf numFmtId="177" fontId="7" fillId="0" borderId="6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177" fontId="7" fillId="0" borderId="4" xfId="0" applyNumberFormat="1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3" fillId="2" borderId="0" xfId="0" applyNumberFormat="1" applyFont="1" applyFill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47"/>
  <sheetViews>
    <sheetView tabSelected="1" zoomScale="90" zoomScaleNormal="90" workbookViewId="0">
      <selection activeCell="B5" sqref="B5"/>
    </sheetView>
  </sheetViews>
  <sheetFormatPr defaultRowHeight="13.5" x14ac:dyDescent="0.3"/>
  <cols>
    <col min="1" max="1" width="6" style="1" customWidth="1"/>
    <col min="2" max="2" width="28" style="2" customWidth="1"/>
    <col min="3" max="3" width="14.5" style="2" customWidth="1"/>
    <col min="4" max="4" width="12.5" style="1" customWidth="1"/>
    <col min="5" max="6" width="11.625" style="2" customWidth="1"/>
    <col min="7" max="8" width="9.625" style="2" customWidth="1"/>
    <col min="9" max="9" width="11.5" style="2" customWidth="1"/>
    <col min="10" max="10" width="8" style="2" customWidth="1"/>
    <col min="11" max="11" width="11.875" style="2" customWidth="1"/>
    <col min="12" max="16384" width="9" style="2"/>
  </cols>
  <sheetData>
    <row r="1" spans="1:12" ht="27.75" customHeight="1" x14ac:dyDescent="0.3">
      <c r="A1" s="7" t="s">
        <v>112</v>
      </c>
      <c r="B1" s="7"/>
      <c r="C1" s="3"/>
    </row>
    <row r="2" spans="1:12" ht="24" customHeight="1" thickBot="1" x14ac:dyDescent="0.35">
      <c r="A2" s="8" t="s">
        <v>9</v>
      </c>
      <c r="B2" s="8"/>
      <c r="C2" s="3"/>
      <c r="D2" s="32">
        <v>44127</v>
      </c>
    </row>
    <row r="3" spans="1:12" s="1" customFormat="1" ht="31.5" customHeight="1" x14ac:dyDescent="0.3">
      <c r="A3" s="39" t="s">
        <v>0</v>
      </c>
      <c r="B3" s="41" t="s">
        <v>1</v>
      </c>
      <c r="C3" s="41" t="s">
        <v>5</v>
      </c>
      <c r="D3" s="35" t="s">
        <v>7</v>
      </c>
      <c r="E3" s="43" t="s">
        <v>12</v>
      </c>
      <c r="F3" s="44"/>
      <c r="G3" s="35" t="s">
        <v>13</v>
      </c>
      <c r="H3" s="35" t="s">
        <v>6</v>
      </c>
      <c r="I3" s="35" t="s">
        <v>8</v>
      </c>
      <c r="J3" s="35" t="s">
        <v>14</v>
      </c>
      <c r="K3" s="37" t="s">
        <v>10</v>
      </c>
    </row>
    <row r="4" spans="1:12" s="1" customFormat="1" ht="31.5" customHeight="1" x14ac:dyDescent="0.3">
      <c r="A4" s="40"/>
      <c r="B4" s="42"/>
      <c r="C4" s="42"/>
      <c r="D4" s="36"/>
      <c r="E4" s="26" t="s">
        <v>2</v>
      </c>
      <c r="F4" s="26" t="s">
        <v>3</v>
      </c>
      <c r="G4" s="36"/>
      <c r="H4" s="36"/>
      <c r="I4" s="36"/>
      <c r="J4" s="36"/>
      <c r="K4" s="38"/>
    </row>
    <row r="5" spans="1:12" ht="50.1" customHeight="1" x14ac:dyDescent="0.3">
      <c r="A5" s="9">
        <v>1</v>
      </c>
      <c r="B5" s="10" t="s">
        <v>183</v>
      </c>
      <c r="C5" s="11" t="s">
        <v>202</v>
      </c>
      <c r="D5" s="12">
        <v>445</v>
      </c>
      <c r="E5" s="13" t="s">
        <v>16</v>
      </c>
      <c r="F5" s="13" t="s">
        <v>17</v>
      </c>
      <c r="G5" s="14">
        <v>365</v>
      </c>
      <c r="H5" s="12">
        <v>1112</v>
      </c>
      <c r="I5" s="23">
        <v>0</v>
      </c>
      <c r="J5" s="27"/>
      <c r="K5" s="25" t="s">
        <v>122</v>
      </c>
      <c r="L5" s="2" t="s">
        <v>11</v>
      </c>
    </row>
    <row r="6" spans="1:12" ht="50.1" customHeight="1" x14ac:dyDescent="0.3">
      <c r="A6" s="9">
        <v>2</v>
      </c>
      <c r="B6" s="10" t="s">
        <v>184</v>
      </c>
      <c r="C6" s="11" t="s">
        <v>203</v>
      </c>
      <c r="D6" s="12">
        <v>477</v>
      </c>
      <c r="E6" s="13" t="s">
        <v>18</v>
      </c>
      <c r="F6" s="13" t="s">
        <v>19</v>
      </c>
      <c r="G6" s="14">
        <v>365</v>
      </c>
      <c r="H6" s="12">
        <v>5707</v>
      </c>
      <c r="I6" s="23">
        <v>3.05</v>
      </c>
      <c r="J6" s="23"/>
      <c r="K6" s="25" t="s">
        <v>11</v>
      </c>
      <c r="L6" s="2" t="s">
        <v>11</v>
      </c>
    </row>
    <row r="7" spans="1:12" ht="50.1" customHeight="1" x14ac:dyDescent="0.3">
      <c r="A7" s="9">
        <v>3</v>
      </c>
      <c r="B7" s="10" t="s">
        <v>185</v>
      </c>
      <c r="C7" s="11" t="s">
        <v>202</v>
      </c>
      <c r="D7" s="12">
        <v>732</v>
      </c>
      <c r="E7" s="13" t="s">
        <v>20</v>
      </c>
      <c r="F7" s="13" t="s">
        <v>21</v>
      </c>
      <c r="G7" s="14">
        <v>365</v>
      </c>
      <c r="H7" s="12">
        <v>4894</v>
      </c>
      <c r="I7" s="23">
        <v>5.46</v>
      </c>
      <c r="J7" s="23"/>
      <c r="K7" s="21" t="s">
        <v>11</v>
      </c>
      <c r="L7" s="2" t="s">
        <v>11</v>
      </c>
    </row>
    <row r="8" spans="1:12" ht="50.1" customHeight="1" x14ac:dyDescent="0.3">
      <c r="A8" s="9">
        <v>4</v>
      </c>
      <c r="B8" s="10" t="s">
        <v>186</v>
      </c>
      <c r="C8" s="11" t="s">
        <v>202</v>
      </c>
      <c r="D8" s="12">
        <v>598</v>
      </c>
      <c r="E8" s="13" t="s">
        <v>22</v>
      </c>
      <c r="F8" s="13" t="s">
        <v>23</v>
      </c>
      <c r="G8" s="14">
        <v>7</v>
      </c>
      <c r="H8" s="12">
        <v>3325</v>
      </c>
      <c r="I8" s="23">
        <v>0</v>
      </c>
      <c r="J8" s="23"/>
      <c r="K8" s="25" t="s">
        <v>123</v>
      </c>
      <c r="L8" s="2" t="s">
        <v>11</v>
      </c>
    </row>
    <row r="9" spans="1:12" ht="50.1" customHeight="1" x14ac:dyDescent="0.3">
      <c r="A9" s="9">
        <v>5</v>
      </c>
      <c r="B9" s="10" t="s">
        <v>187</v>
      </c>
      <c r="C9" s="11" t="s">
        <v>24</v>
      </c>
      <c r="D9" s="12">
        <v>767</v>
      </c>
      <c r="E9" s="31" t="s">
        <v>25</v>
      </c>
      <c r="F9" s="13" t="s">
        <v>26</v>
      </c>
      <c r="G9" s="14">
        <v>29</v>
      </c>
      <c r="H9" s="12">
        <v>2886</v>
      </c>
      <c r="I9" s="23">
        <v>0</v>
      </c>
      <c r="J9" s="27"/>
      <c r="K9" s="25" t="s">
        <v>124</v>
      </c>
      <c r="L9" s="2" t="s">
        <v>11</v>
      </c>
    </row>
    <row r="10" spans="1:12" ht="50.1" customHeight="1" x14ac:dyDescent="0.3">
      <c r="A10" s="9">
        <v>6</v>
      </c>
      <c r="B10" s="10" t="s">
        <v>188</v>
      </c>
      <c r="C10" s="11" t="s">
        <v>204</v>
      </c>
      <c r="D10" s="12">
        <v>895</v>
      </c>
      <c r="E10" s="13" t="s">
        <v>27</v>
      </c>
      <c r="F10" s="13" t="s">
        <v>28</v>
      </c>
      <c r="G10" s="14">
        <v>270</v>
      </c>
      <c r="H10" s="12">
        <v>4012</v>
      </c>
      <c r="I10" s="23">
        <v>6.02</v>
      </c>
      <c r="J10" s="23"/>
      <c r="K10" s="21" t="s">
        <v>11</v>
      </c>
      <c r="L10" s="2" t="s">
        <v>11</v>
      </c>
    </row>
    <row r="11" spans="1:12" ht="50.1" customHeight="1" x14ac:dyDescent="0.3">
      <c r="A11" s="9">
        <v>7</v>
      </c>
      <c r="B11" s="10" t="s">
        <v>189</v>
      </c>
      <c r="C11" s="11" t="s">
        <v>202</v>
      </c>
      <c r="D11" s="12">
        <v>1351</v>
      </c>
      <c r="E11" s="13" t="s">
        <v>29</v>
      </c>
      <c r="F11" s="13" t="s">
        <v>30</v>
      </c>
      <c r="G11" s="14">
        <v>365</v>
      </c>
      <c r="H11" s="12">
        <v>3594</v>
      </c>
      <c r="I11" s="23">
        <v>13.72</v>
      </c>
      <c r="J11" s="27"/>
      <c r="K11" s="25" t="s">
        <v>11</v>
      </c>
      <c r="L11" s="2" t="s">
        <v>11</v>
      </c>
    </row>
    <row r="12" spans="1:12" ht="50.1" customHeight="1" x14ac:dyDescent="0.3">
      <c r="A12" s="9">
        <v>8</v>
      </c>
      <c r="B12" s="10" t="s">
        <v>190</v>
      </c>
      <c r="C12" s="11" t="s">
        <v>205</v>
      </c>
      <c r="D12" s="12">
        <v>1661</v>
      </c>
      <c r="E12" s="13" t="s">
        <v>31</v>
      </c>
      <c r="F12" s="13" t="s">
        <v>32</v>
      </c>
      <c r="G12" s="14">
        <v>365</v>
      </c>
      <c r="H12" s="12">
        <v>2693</v>
      </c>
      <c r="I12" s="23">
        <v>22.51</v>
      </c>
      <c r="J12" s="27"/>
      <c r="K12" s="25" t="s">
        <v>11</v>
      </c>
      <c r="L12" s="2" t="s">
        <v>11</v>
      </c>
    </row>
    <row r="13" spans="1:12" ht="50.1" customHeight="1" x14ac:dyDescent="0.3">
      <c r="A13" s="9">
        <v>9</v>
      </c>
      <c r="B13" s="10" t="s">
        <v>191</v>
      </c>
      <c r="C13" s="11" t="s">
        <v>33</v>
      </c>
      <c r="D13" s="12">
        <v>854</v>
      </c>
      <c r="E13" s="13" t="s">
        <v>34</v>
      </c>
      <c r="F13" s="13" t="s">
        <v>35</v>
      </c>
      <c r="G13" s="14">
        <v>365</v>
      </c>
      <c r="H13" s="12">
        <v>1096</v>
      </c>
      <c r="I13" s="23">
        <v>28.44</v>
      </c>
      <c r="J13" s="23"/>
      <c r="K13" s="21" t="s">
        <v>11</v>
      </c>
      <c r="L13" s="2" t="s">
        <v>11</v>
      </c>
    </row>
    <row r="14" spans="1:12" ht="50.1" customHeight="1" x14ac:dyDescent="0.3">
      <c r="A14" s="9">
        <v>10</v>
      </c>
      <c r="B14" s="10" t="s">
        <v>192</v>
      </c>
      <c r="C14" s="11" t="s">
        <v>36</v>
      </c>
      <c r="D14" s="12">
        <v>893</v>
      </c>
      <c r="E14" s="13" t="s">
        <v>37</v>
      </c>
      <c r="F14" s="13" t="s">
        <v>38</v>
      </c>
      <c r="G14" s="14">
        <v>365</v>
      </c>
      <c r="H14" s="12">
        <v>1827</v>
      </c>
      <c r="I14" s="23">
        <v>17.84</v>
      </c>
      <c r="J14" s="27"/>
      <c r="K14" s="25" t="s">
        <v>11</v>
      </c>
      <c r="L14" s="2" t="s">
        <v>11</v>
      </c>
    </row>
    <row r="15" spans="1:12" ht="50.1" customHeight="1" x14ac:dyDescent="0.3">
      <c r="A15" s="9">
        <v>11</v>
      </c>
      <c r="B15" s="10" t="s">
        <v>193</v>
      </c>
      <c r="C15" s="11" t="s">
        <v>202</v>
      </c>
      <c r="D15" s="12">
        <v>825</v>
      </c>
      <c r="E15" s="13" t="s">
        <v>39</v>
      </c>
      <c r="F15" s="13" t="s">
        <v>19</v>
      </c>
      <c r="G15" s="14">
        <v>365</v>
      </c>
      <c r="H15" s="12">
        <v>1741</v>
      </c>
      <c r="I15" s="23">
        <v>17.3</v>
      </c>
      <c r="J15" s="23"/>
      <c r="K15" s="21" t="s">
        <v>11</v>
      </c>
      <c r="L15" s="2" t="s">
        <v>11</v>
      </c>
    </row>
    <row r="16" spans="1:12" ht="50.1" customHeight="1" x14ac:dyDescent="0.3">
      <c r="A16" s="9">
        <v>12</v>
      </c>
      <c r="B16" s="10" t="s">
        <v>194</v>
      </c>
      <c r="C16" s="11" t="s">
        <v>202</v>
      </c>
      <c r="D16" s="12">
        <v>464</v>
      </c>
      <c r="E16" s="13" t="s">
        <v>40</v>
      </c>
      <c r="F16" s="13" t="s">
        <v>41</v>
      </c>
      <c r="G16" s="14">
        <v>170</v>
      </c>
      <c r="H16" s="12">
        <v>731</v>
      </c>
      <c r="I16" s="23">
        <v>10.79</v>
      </c>
      <c r="J16" s="23"/>
      <c r="K16" s="21" t="s">
        <v>11</v>
      </c>
      <c r="L16" s="2" t="s">
        <v>11</v>
      </c>
    </row>
    <row r="17" spans="1:12" ht="50.1" customHeight="1" x14ac:dyDescent="0.3">
      <c r="A17" s="9">
        <v>13</v>
      </c>
      <c r="B17" s="10" t="s">
        <v>195</v>
      </c>
      <c r="C17" s="11" t="s">
        <v>202</v>
      </c>
      <c r="D17" s="12">
        <v>281</v>
      </c>
      <c r="E17" s="13" t="s">
        <v>42</v>
      </c>
      <c r="F17" s="13" t="s">
        <v>43</v>
      </c>
      <c r="G17" s="14">
        <v>365</v>
      </c>
      <c r="H17" s="12">
        <v>1096</v>
      </c>
      <c r="I17" s="23">
        <v>9.36</v>
      </c>
      <c r="J17" s="27"/>
      <c r="K17" s="25" t="s">
        <v>11</v>
      </c>
      <c r="L17" s="2" t="s">
        <v>11</v>
      </c>
    </row>
    <row r="18" spans="1:12" ht="50.1" customHeight="1" x14ac:dyDescent="0.3">
      <c r="A18" s="9">
        <v>14</v>
      </c>
      <c r="B18" s="10" t="s">
        <v>196</v>
      </c>
      <c r="C18" s="11" t="s">
        <v>205</v>
      </c>
      <c r="D18" s="12">
        <v>298</v>
      </c>
      <c r="E18" s="13" t="s">
        <v>44</v>
      </c>
      <c r="F18" s="13" t="s">
        <v>45</v>
      </c>
      <c r="G18" s="14">
        <v>365</v>
      </c>
      <c r="H18" s="12">
        <v>2124</v>
      </c>
      <c r="I18" s="23">
        <v>5.12</v>
      </c>
      <c r="J18" s="27"/>
      <c r="K18" s="25" t="s">
        <v>11</v>
      </c>
      <c r="L18" s="2" t="s">
        <v>11</v>
      </c>
    </row>
    <row r="19" spans="1:12" ht="50.1" customHeight="1" x14ac:dyDescent="0.3">
      <c r="A19" s="9">
        <v>15</v>
      </c>
      <c r="B19" s="10" t="s">
        <v>197</v>
      </c>
      <c r="C19" s="11" t="s">
        <v>46</v>
      </c>
      <c r="D19" s="12">
        <v>809</v>
      </c>
      <c r="E19" s="13" t="s">
        <v>47</v>
      </c>
      <c r="F19" s="13" t="s">
        <v>48</v>
      </c>
      <c r="G19" s="14">
        <v>365</v>
      </c>
      <c r="H19" s="12">
        <v>1096</v>
      </c>
      <c r="I19" s="23">
        <v>26.94</v>
      </c>
      <c r="J19" s="23"/>
      <c r="K19" s="21" t="s">
        <v>11</v>
      </c>
      <c r="L19" s="2" t="s">
        <v>11</v>
      </c>
    </row>
    <row r="20" spans="1:12" ht="50.1" customHeight="1" x14ac:dyDescent="0.3">
      <c r="A20" s="9">
        <v>16</v>
      </c>
      <c r="B20" s="10" t="s">
        <v>198</v>
      </c>
      <c r="C20" s="11" t="s">
        <v>202</v>
      </c>
      <c r="D20" s="12">
        <v>589</v>
      </c>
      <c r="E20" s="13" t="s">
        <v>49</v>
      </c>
      <c r="F20" s="13" t="s">
        <v>50</v>
      </c>
      <c r="G20" s="14">
        <v>184</v>
      </c>
      <c r="H20" s="12">
        <v>548</v>
      </c>
      <c r="I20" s="23">
        <v>19.78</v>
      </c>
      <c r="J20" s="27"/>
      <c r="K20" s="25" t="s">
        <v>11</v>
      </c>
      <c r="L20" s="2" t="s">
        <v>11</v>
      </c>
    </row>
    <row r="21" spans="1:12" ht="50.1" customHeight="1" x14ac:dyDescent="0.3">
      <c r="A21" s="9">
        <v>17</v>
      </c>
      <c r="B21" s="10" t="s">
        <v>199</v>
      </c>
      <c r="C21" s="11" t="s">
        <v>51</v>
      </c>
      <c r="D21" s="12">
        <v>1358</v>
      </c>
      <c r="E21" s="13" t="s">
        <v>52</v>
      </c>
      <c r="F21" s="13" t="s">
        <v>53</v>
      </c>
      <c r="G21" s="14">
        <v>365</v>
      </c>
      <c r="H21" s="12">
        <v>2700</v>
      </c>
      <c r="I21" s="23">
        <v>18.36</v>
      </c>
      <c r="J21" s="23"/>
      <c r="K21" s="21" t="s">
        <v>11</v>
      </c>
      <c r="L21" s="2" t="s">
        <v>11</v>
      </c>
    </row>
    <row r="22" spans="1:12" ht="50.1" customHeight="1" x14ac:dyDescent="0.3">
      <c r="A22" s="9">
        <v>18</v>
      </c>
      <c r="B22" s="10" t="s">
        <v>200</v>
      </c>
      <c r="C22" s="11" t="s">
        <v>202</v>
      </c>
      <c r="D22" s="12">
        <v>343</v>
      </c>
      <c r="E22" s="13" t="s">
        <v>54</v>
      </c>
      <c r="F22" s="13" t="s">
        <v>55</v>
      </c>
      <c r="G22" s="14">
        <v>365</v>
      </c>
      <c r="H22" s="12">
        <v>1155</v>
      </c>
      <c r="I22" s="23">
        <v>10.84</v>
      </c>
      <c r="J22" s="23"/>
      <c r="K22" s="21" t="s">
        <v>11</v>
      </c>
      <c r="L22" s="2" t="s">
        <v>11</v>
      </c>
    </row>
    <row r="23" spans="1:12" ht="50.1" customHeight="1" x14ac:dyDescent="0.3">
      <c r="A23" s="9">
        <v>19</v>
      </c>
      <c r="B23" s="10" t="s">
        <v>201</v>
      </c>
      <c r="C23" s="11" t="s">
        <v>206</v>
      </c>
      <c r="D23" s="12">
        <v>457</v>
      </c>
      <c r="E23" s="13" t="s">
        <v>57</v>
      </c>
      <c r="F23" s="13" t="s">
        <v>58</v>
      </c>
      <c r="G23" s="14">
        <v>57</v>
      </c>
      <c r="H23" s="12">
        <v>235</v>
      </c>
      <c r="I23" s="23">
        <v>11.08</v>
      </c>
      <c r="J23" s="23"/>
      <c r="K23" s="21" t="s">
        <v>11</v>
      </c>
      <c r="L23" s="2" t="s">
        <v>11</v>
      </c>
    </row>
    <row r="24" spans="1:12" ht="50.1" customHeight="1" thickBot="1" x14ac:dyDescent="0.35">
      <c r="A24" s="15"/>
      <c r="B24" s="16" t="s">
        <v>4</v>
      </c>
      <c r="C24" s="16"/>
      <c r="D24" s="17"/>
      <c r="E24" s="18"/>
      <c r="F24" s="18"/>
      <c r="G24" s="19"/>
      <c r="H24" s="20"/>
      <c r="I24" s="24">
        <f>SUM(I5:I23)</f>
        <v>226.61</v>
      </c>
      <c r="J24" s="28" t="s">
        <v>119</v>
      </c>
      <c r="K24" s="22"/>
    </row>
    <row r="25" spans="1:12" ht="30" customHeight="1" x14ac:dyDescent="0.3">
      <c r="B25" s="4"/>
      <c r="C25" s="4"/>
      <c r="D25" s="5"/>
      <c r="E25" s="4"/>
      <c r="F25" s="4"/>
      <c r="G25" s="4"/>
      <c r="H25" s="4"/>
      <c r="I25" s="4"/>
      <c r="J25" s="4"/>
      <c r="K25" s="4"/>
    </row>
    <row r="26" spans="1:12" ht="30" customHeight="1" x14ac:dyDescent="0.3">
      <c r="B26" s="4"/>
      <c r="C26" s="4"/>
      <c r="D26" s="5"/>
      <c r="E26" s="4"/>
      <c r="F26" s="4"/>
      <c r="G26" s="4"/>
      <c r="H26" s="4"/>
      <c r="I26" s="4"/>
      <c r="J26" s="4"/>
      <c r="K26" s="4"/>
    </row>
    <row r="27" spans="1:12" ht="30" customHeight="1" x14ac:dyDescent="0.3">
      <c r="B27" s="4"/>
      <c r="C27" s="4"/>
      <c r="D27" s="5"/>
      <c r="E27" s="4"/>
      <c r="F27" s="4"/>
      <c r="G27" s="4"/>
      <c r="H27" s="4"/>
      <c r="I27" s="4"/>
      <c r="J27" s="4"/>
      <c r="K27" s="4"/>
    </row>
    <row r="28" spans="1:12" ht="30" customHeight="1" x14ac:dyDescent="0.3">
      <c r="B28" s="4"/>
      <c r="C28" s="4"/>
      <c r="D28" s="5"/>
      <c r="E28" s="4"/>
      <c r="F28" s="4"/>
      <c r="G28" s="4"/>
      <c r="H28" s="4"/>
      <c r="I28" s="4"/>
      <c r="J28" s="4"/>
      <c r="K28" s="4"/>
    </row>
    <row r="29" spans="1:12" ht="30" customHeight="1" x14ac:dyDescent="0.3">
      <c r="B29" s="4"/>
      <c r="C29" s="4"/>
      <c r="D29" s="5"/>
      <c r="E29" s="4"/>
      <c r="F29" s="4"/>
      <c r="G29" s="4"/>
      <c r="H29" s="4"/>
      <c r="I29" s="4"/>
      <c r="J29" s="4"/>
      <c r="K29" s="4"/>
    </row>
    <row r="30" spans="1:12" ht="30" customHeight="1" x14ac:dyDescent="0.3">
      <c r="B30" s="4"/>
      <c r="C30" s="4"/>
      <c r="D30" s="5"/>
      <c r="E30" s="4"/>
      <c r="F30" s="4"/>
      <c r="G30" s="4"/>
      <c r="H30" s="4"/>
      <c r="I30" s="4"/>
      <c r="J30" s="4"/>
      <c r="K30" s="4"/>
    </row>
    <row r="31" spans="1:12" x14ac:dyDescent="0.3">
      <c r="B31" s="4"/>
      <c r="C31" s="4"/>
      <c r="D31" s="5"/>
      <c r="E31" s="4"/>
      <c r="F31" s="4"/>
      <c r="G31" s="4"/>
      <c r="H31" s="4"/>
      <c r="I31" s="4"/>
      <c r="J31" s="4"/>
      <c r="K31" s="4"/>
    </row>
    <row r="32" spans="1:12" x14ac:dyDescent="0.3">
      <c r="B32" s="4"/>
      <c r="C32" s="4"/>
      <c r="D32" s="5"/>
      <c r="E32" s="4"/>
      <c r="F32" s="4"/>
      <c r="G32" s="4"/>
      <c r="H32" s="4"/>
      <c r="I32" s="4"/>
      <c r="J32" s="4"/>
      <c r="K32" s="4"/>
    </row>
    <row r="33" spans="2:11" x14ac:dyDescent="0.3">
      <c r="B33" s="4"/>
      <c r="C33" s="4"/>
      <c r="D33" s="5"/>
      <c r="E33" s="4"/>
      <c r="F33" s="4"/>
      <c r="G33" s="4"/>
      <c r="H33" s="4"/>
      <c r="I33" s="4"/>
      <c r="J33" s="4"/>
      <c r="K33" s="4"/>
    </row>
    <row r="34" spans="2:11" x14ac:dyDescent="0.3">
      <c r="D34" s="6"/>
    </row>
    <row r="35" spans="2:11" x14ac:dyDescent="0.3">
      <c r="D35" s="6"/>
    </row>
    <row r="36" spans="2:11" x14ac:dyDescent="0.3">
      <c r="D36" s="6"/>
    </row>
    <row r="37" spans="2:11" x14ac:dyDescent="0.3">
      <c r="D37" s="6"/>
    </row>
    <row r="38" spans="2:11" x14ac:dyDescent="0.3">
      <c r="D38" s="6"/>
    </row>
    <row r="39" spans="2:11" x14ac:dyDescent="0.3">
      <c r="D39" s="6"/>
    </row>
    <row r="40" spans="2:11" x14ac:dyDescent="0.3">
      <c r="D40" s="6"/>
    </row>
    <row r="41" spans="2:11" x14ac:dyDescent="0.3">
      <c r="D41" s="6"/>
    </row>
    <row r="42" spans="2:11" x14ac:dyDescent="0.3">
      <c r="D42" s="6"/>
    </row>
    <row r="43" spans="2:11" x14ac:dyDescent="0.3">
      <c r="D43" s="6"/>
    </row>
    <row r="44" spans="2:11" x14ac:dyDescent="0.3">
      <c r="D44" s="6"/>
    </row>
    <row r="45" spans="2:11" x14ac:dyDescent="0.3">
      <c r="D45" s="6"/>
    </row>
    <row r="46" spans="2:11" x14ac:dyDescent="0.3">
      <c r="D46" s="6"/>
    </row>
    <row r="47" spans="2:11" x14ac:dyDescent="0.3">
      <c r="D47" s="6"/>
    </row>
  </sheetData>
  <mergeCells count="10">
    <mergeCell ref="H3:H4"/>
    <mergeCell ref="I3:I4"/>
    <mergeCell ref="J3:J4"/>
    <mergeCell ref="K3:K4"/>
    <mergeCell ref="A3:A4"/>
    <mergeCell ref="B3:B4"/>
    <mergeCell ref="C3:C4"/>
    <mergeCell ref="D3:D4"/>
    <mergeCell ref="E3:F3"/>
    <mergeCell ref="G3:G4"/>
  </mergeCells>
  <phoneticPr fontId="1" type="noConversion"/>
  <pageMargins left="0.39370078740157483" right="0.39370078740157483" top="0.55118110236220474" bottom="0.39370078740157483" header="0.31496062992125984" footer="0.31496062992125984"/>
  <pageSetup paperSize="9" scale="6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47"/>
  <sheetViews>
    <sheetView zoomScale="90" zoomScaleNormal="90" workbookViewId="0">
      <selection activeCell="B5" sqref="B5"/>
    </sheetView>
  </sheetViews>
  <sheetFormatPr defaultRowHeight="13.5" x14ac:dyDescent="0.3"/>
  <cols>
    <col min="1" max="1" width="6" style="1" customWidth="1"/>
    <col min="2" max="2" width="28" style="2" customWidth="1"/>
    <col min="3" max="3" width="14.5" style="2" customWidth="1"/>
    <col min="4" max="4" width="12.5" style="1" customWidth="1"/>
    <col min="5" max="6" width="11.625" style="2" customWidth="1"/>
    <col min="7" max="8" width="9.625" style="2" customWidth="1"/>
    <col min="9" max="9" width="11.5" style="2" customWidth="1"/>
    <col min="10" max="10" width="8" style="2" customWidth="1"/>
    <col min="11" max="11" width="11.875" style="2" customWidth="1"/>
    <col min="12" max="16384" width="9" style="2"/>
  </cols>
  <sheetData>
    <row r="1" spans="1:11" ht="27.75" customHeight="1" x14ac:dyDescent="0.3">
      <c r="A1" s="7" t="s">
        <v>113</v>
      </c>
      <c r="B1" s="7"/>
      <c r="C1" s="3"/>
    </row>
    <row r="2" spans="1:11" ht="24" customHeight="1" thickBot="1" x14ac:dyDescent="0.35">
      <c r="A2" s="8" t="s">
        <v>9</v>
      </c>
      <c r="B2" s="8"/>
      <c r="C2" s="3"/>
      <c r="D2" s="32">
        <v>44127</v>
      </c>
    </row>
    <row r="3" spans="1:11" s="1" customFormat="1" ht="31.5" customHeight="1" x14ac:dyDescent="0.3">
      <c r="A3" s="39" t="s">
        <v>0</v>
      </c>
      <c r="B3" s="41" t="s">
        <v>1</v>
      </c>
      <c r="C3" s="41" t="s">
        <v>5</v>
      </c>
      <c r="D3" s="35" t="s">
        <v>7</v>
      </c>
      <c r="E3" s="43" t="s">
        <v>12</v>
      </c>
      <c r="F3" s="44"/>
      <c r="G3" s="35" t="s">
        <v>13</v>
      </c>
      <c r="H3" s="35" t="s">
        <v>6</v>
      </c>
      <c r="I3" s="35" t="s">
        <v>8</v>
      </c>
      <c r="J3" s="35" t="s">
        <v>14</v>
      </c>
      <c r="K3" s="37" t="s">
        <v>10</v>
      </c>
    </row>
    <row r="4" spans="1:11" s="1" customFormat="1" ht="31.5" customHeight="1" x14ac:dyDescent="0.3">
      <c r="A4" s="40"/>
      <c r="B4" s="42"/>
      <c r="C4" s="42"/>
      <c r="D4" s="36"/>
      <c r="E4" s="30" t="s">
        <v>2</v>
      </c>
      <c r="F4" s="30" t="s">
        <v>3</v>
      </c>
      <c r="G4" s="36"/>
      <c r="H4" s="36"/>
      <c r="I4" s="36"/>
      <c r="J4" s="36"/>
      <c r="K4" s="38"/>
    </row>
    <row r="5" spans="1:11" ht="50.1" customHeight="1" x14ac:dyDescent="0.3">
      <c r="A5" s="9">
        <v>1</v>
      </c>
      <c r="B5" s="10" t="s">
        <v>92</v>
      </c>
      <c r="C5" s="11" t="s">
        <v>217</v>
      </c>
      <c r="D5" s="12">
        <v>1351</v>
      </c>
      <c r="E5" s="13" t="s">
        <v>29</v>
      </c>
      <c r="F5" s="13" t="s">
        <v>30</v>
      </c>
      <c r="G5" s="14">
        <v>365</v>
      </c>
      <c r="H5" s="12">
        <v>3594</v>
      </c>
      <c r="I5" s="23">
        <v>13.72</v>
      </c>
      <c r="J5" s="27"/>
      <c r="K5" s="25" t="s">
        <v>11</v>
      </c>
    </row>
    <row r="6" spans="1:11" ht="50.1" customHeight="1" x14ac:dyDescent="0.3">
      <c r="A6" s="9">
        <v>2</v>
      </c>
      <c r="B6" s="10" t="s">
        <v>106</v>
      </c>
      <c r="C6" s="11" t="s">
        <v>70</v>
      </c>
      <c r="D6" s="12">
        <v>1518</v>
      </c>
      <c r="E6" s="13" t="s">
        <v>71</v>
      </c>
      <c r="F6" s="13" t="s">
        <v>72</v>
      </c>
      <c r="G6" s="14">
        <v>365</v>
      </c>
      <c r="H6" s="12">
        <v>4380</v>
      </c>
      <c r="I6" s="23">
        <v>12.65</v>
      </c>
      <c r="J6" s="23"/>
      <c r="K6" s="25" t="s">
        <v>11</v>
      </c>
    </row>
    <row r="7" spans="1:11" ht="50.1" customHeight="1" x14ac:dyDescent="0.3">
      <c r="A7" s="9">
        <v>3</v>
      </c>
      <c r="B7" s="10" t="s">
        <v>207</v>
      </c>
      <c r="C7" s="11" t="s">
        <v>125</v>
      </c>
      <c r="D7" s="12">
        <v>1047</v>
      </c>
      <c r="E7" s="13" t="s">
        <v>126</v>
      </c>
      <c r="F7" s="13" t="s">
        <v>127</v>
      </c>
      <c r="G7" s="14">
        <v>365</v>
      </c>
      <c r="H7" s="12">
        <v>1825</v>
      </c>
      <c r="I7" s="23">
        <v>20.94</v>
      </c>
      <c r="J7" s="23"/>
      <c r="K7" s="21" t="s">
        <v>11</v>
      </c>
    </row>
    <row r="8" spans="1:11" ht="50.1" customHeight="1" x14ac:dyDescent="0.3">
      <c r="A8" s="9">
        <v>4</v>
      </c>
      <c r="B8" s="10" t="s">
        <v>108</v>
      </c>
      <c r="C8" s="11" t="s">
        <v>217</v>
      </c>
      <c r="D8" s="12">
        <v>512</v>
      </c>
      <c r="E8" s="13" t="s">
        <v>76</v>
      </c>
      <c r="F8" s="13" t="s">
        <v>77</v>
      </c>
      <c r="G8" s="14">
        <v>365</v>
      </c>
      <c r="H8" s="12">
        <v>3230</v>
      </c>
      <c r="I8" s="23">
        <v>5.79</v>
      </c>
      <c r="J8" s="23"/>
      <c r="K8" s="25" t="s">
        <v>11</v>
      </c>
    </row>
    <row r="9" spans="1:11" ht="50.1" customHeight="1" x14ac:dyDescent="0.3">
      <c r="A9" s="9">
        <v>5</v>
      </c>
      <c r="B9" s="10" t="s">
        <v>109</v>
      </c>
      <c r="C9" s="11" t="s">
        <v>78</v>
      </c>
      <c r="D9" s="12">
        <v>640</v>
      </c>
      <c r="E9" s="13" t="s">
        <v>79</v>
      </c>
      <c r="F9" s="13" t="s">
        <v>80</v>
      </c>
      <c r="G9" s="14">
        <v>365</v>
      </c>
      <c r="H9" s="12">
        <v>2520</v>
      </c>
      <c r="I9" s="23">
        <v>9.27</v>
      </c>
      <c r="J9" s="27"/>
      <c r="K9" s="25" t="s">
        <v>11</v>
      </c>
    </row>
    <row r="10" spans="1:11" ht="50.1" customHeight="1" x14ac:dyDescent="0.3">
      <c r="A10" s="9">
        <v>6</v>
      </c>
      <c r="B10" s="10" t="s">
        <v>208</v>
      </c>
      <c r="C10" s="11" t="s">
        <v>128</v>
      </c>
      <c r="D10" s="12">
        <v>835</v>
      </c>
      <c r="E10" s="13" t="s">
        <v>129</v>
      </c>
      <c r="F10" s="13" t="s">
        <v>130</v>
      </c>
      <c r="G10" s="14">
        <v>6</v>
      </c>
      <c r="H10" s="12">
        <v>1160</v>
      </c>
      <c r="I10" s="23">
        <v>0.43</v>
      </c>
      <c r="J10" s="23"/>
      <c r="K10" s="25" t="s">
        <v>146</v>
      </c>
    </row>
    <row r="11" spans="1:11" ht="50.1" customHeight="1" x14ac:dyDescent="0.3">
      <c r="A11" s="9">
        <v>7</v>
      </c>
      <c r="B11" s="10" t="s">
        <v>209</v>
      </c>
      <c r="C11" s="11" t="s">
        <v>131</v>
      </c>
      <c r="D11" s="12">
        <v>487</v>
      </c>
      <c r="E11" s="13" t="s">
        <v>132</v>
      </c>
      <c r="F11" s="13" t="s">
        <v>133</v>
      </c>
      <c r="G11" s="14">
        <v>162</v>
      </c>
      <c r="H11" s="12">
        <v>1080</v>
      </c>
      <c r="I11" s="23">
        <v>7.31</v>
      </c>
      <c r="J11" s="27"/>
      <c r="K11" s="25" t="s">
        <v>11</v>
      </c>
    </row>
    <row r="12" spans="1:11" ht="50.1" customHeight="1" x14ac:dyDescent="0.3">
      <c r="A12" s="9">
        <v>8</v>
      </c>
      <c r="B12" s="10" t="s">
        <v>210</v>
      </c>
      <c r="C12" s="11" t="s">
        <v>218</v>
      </c>
      <c r="D12" s="12">
        <v>734</v>
      </c>
      <c r="E12" s="13" t="s">
        <v>134</v>
      </c>
      <c r="F12" s="13" t="s">
        <v>135</v>
      </c>
      <c r="G12" s="14">
        <v>289</v>
      </c>
      <c r="H12" s="12">
        <v>896</v>
      </c>
      <c r="I12" s="23">
        <v>0</v>
      </c>
      <c r="J12" s="27"/>
      <c r="K12" s="25" t="s">
        <v>147</v>
      </c>
    </row>
    <row r="13" spans="1:11" ht="50.1" customHeight="1" x14ac:dyDescent="0.3">
      <c r="A13" s="9">
        <v>9</v>
      </c>
      <c r="B13" s="10" t="s">
        <v>102</v>
      </c>
      <c r="C13" s="11" t="s">
        <v>46</v>
      </c>
      <c r="D13" s="12">
        <v>529</v>
      </c>
      <c r="E13" s="13" t="s">
        <v>60</v>
      </c>
      <c r="F13" s="13" t="s">
        <v>61</v>
      </c>
      <c r="G13" s="14">
        <v>30</v>
      </c>
      <c r="H13" s="12">
        <v>731</v>
      </c>
      <c r="I13" s="23">
        <v>2.17</v>
      </c>
      <c r="J13" s="23"/>
      <c r="K13" s="25" t="s">
        <v>148</v>
      </c>
    </row>
    <row r="14" spans="1:11" ht="50.1" customHeight="1" x14ac:dyDescent="0.3">
      <c r="A14" s="9">
        <v>10</v>
      </c>
      <c r="B14" s="10" t="s">
        <v>94</v>
      </c>
      <c r="C14" s="11" t="s">
        <v>36</v>
      </c>
      <c r="D14" s="12">
        <v>893</v>
      </c>
      <c r="E14" s="13" t="s">
        <v>37</v>
      </c>
      <c r="F14" s="13" t="s">
        <v>38</v>
      </c>
      <c r="G14" s="14">
        <v>365</v>
      </c>
      <c r="H14" s="12">
        <v>1827</v>
      </c>
      <c r="I14" s="23">
        <v>17.84</v>
      </c>
      <c r="J14" s="27"/>
      <c r="K14" s="25" t="s">
        <v>11</v>
      </c>
    </row>
    <row r="15" spans="1:11" ht="50.1" customHeight="1" x14ac:dyDescent="0.3">
      <c r="A15" s="9">
        <v>11</v>
      </c>
      <c r="B15" s="10" t="s">
        <v>211</v>
      </c>
      <c r="C15" s="11" t="s">
        <v>217</v>
      </c>
      <c r="D15" s="12">
        <v>825</v>
      </c>
      <c r="E15" s="13" t="s">
        <v>39</v>
      </c>
      <c r="F15" s="13" t="s">
        <v>19</v>
      </c>
      <c r="G15" s="14">
        <v>365</v>
      </c>
      <c r="H15" s="12">
        <v>1741</v>
      </c>
      <c r="I15" s="23">
        <v>17.3</v>
      </c>
      <c r="J15" s="23"/>
      <c r="K15" s="21" t="s">
        <v>11</v>
      </c>
    </row>
    <row r="16" spans="1:11" ht="50.1" customHeight="1" x14ac:dyDescent="0.3">
      <c r="A16" s="9">
        <v>12</v>
      </c>
      <c r="B16" s="10" t="s">
        <v>212</v>
      </c>
      <c r="C16" s="11" t="s">
        <v>219</v>
      </c>
      <c r="D16" s="12">
        <v>2068</v>
      </c>
      <c r="E16" s="13" t="s">
        <v>136</v>
      </c>
      <c r="F16" s="13" t="s">
        <v>137</v>
      </c>
      <c r="G16" s="14">
        <v>365</v>
      </c>
      <c r="H16" s="12">
        <v>3600</v>
      </c>
      <c r="I16" s="23">
        <v>20.97</v>
      </c>
      <c r="J16" s="23"/>
      <c r="K16" s="21" t="s">
        <v>11</v>
      </c>
    </row>
    <row r="17" spans="1:11" ht="50.1" customHeight="1" x14ac:dyDescent="0.3">
      <c r="A17" s="9">
        <v>13</v>
      </c>
      <c r="B17" s="10" t="s">
        <v>213</v>
      </c>
      <c r="C17" s="11" t="s">
        <v>220</v>
      </c>
      <c r="D17" s="12">
        <v>902</v>
      </c>
      <c r="E17" s="13" t="s">
        <v>138</v>
      </c>
      <c r="F17" s="13" t="s">
        <v>139</v>
      </c>
      <c r="G17" s="14">
        <v>365</v>
      </c>
      <c r="H17" s="12">
        <v>1825</v>
      </c>
      <c r="I17" s="23">
        <v>18.04</v>
      </c>
      <c r="J17" s="27"/>
      <c r="K17" s="25" t="s">
        <v>11</v>
      </c>
    </row>
    <row r="18" spans="1:11" ht="50.1" customHeight="1" x14ac:dyDescent="0.3">
      <c r="A18" s="9">
        <v>14</v>
      </c>
      <c r="B18" s="10" t="s">
        <v>97</v>
      </c>
      <c r="C18" s="11" t="s">
        <v>221</v>
      </c>
      <c r="D18" s="12">
        <v>298</v>
      </c>
      <c r="E18" s="13" t="s">
        <v>44</v>
      </c>
      <c r="F18" s="13" t="s">
        <v>45</v>
      </c>
      <c r="G18" s="14">
        <v>365</v>
      </c>
      <c r="H18" s="12">
        <v>2124</v>
      </c>
      <c r="I18" s="23">
        <v>5.12</v>
      </c>
      <c r="J18" s="27"/>
      <c r="K18" s="25" t="s">
        <v>11</v>
      </c>
    </row>
    <row r="19" spans="1:11" ht="50.1" customHeight="1" x14ac:dyDescent="0.3">
      <c r="A19" s="9">
        <v>15</v>
      </c>
      <c r="B19" s="10" t="s">
        <v>98</v>
      </c>
      <c r="C19" s="11" t="s">
        <v>217</v>
      </c>
      <c r="D19" s="12">
        <v>589</v>
      </c>
      <c r="E19" s="13" t="s">
        <v>49</v>
      </c>
      <c r="F19" s="13" t="s">
        <v>50</v>
      </c>
      <c r="G19" s="14">
        <v>184</v>
      </c>
      <c r="H19" s="12">
        <v>548</v>
      </c>
      <c r="I19" s="23">
        <v>19.78</v>
      </c>
      <c r="J19" s="23"/>
      <c r="K19" s="21" t="s">
        <v>11</v>
      </c>
    </row>
    <row r="20" spans="1:11" ht="50.1" customHeight="1" x14ac:dyDescent="0.3">
      <c r="A20" s="9">
        <v>16</v>
      </c>
      <c r="B20" s="10" t="s">
        <v>110</v>
      </c>
      <c r="C20" s="11" t="s">
        <v>111</v>
      </c>
      <c r="D20" s="12">
        <v>350</v>
      </c>
      <c r="E20" s="13" t="s">
        <v>88</v>
      </c>
      <c r="F20" s="13" t="s">
        <v>89</v>
      </c>
      <c r="G20" s="14">
        <v>67</v>
      </c>
      <c r="H20" s="12">
        <v>365</v>
      </c>
      <c r="I20" s="23">
        <v>6.42</v>
      </c>
      <c r="J20" s="27"/>
      <c r="K20" s="25" t="s">
        <v>11</v>
      </c>
    </row>
    <row r="21" spans="1:11" ht="50.1" customHeight="1" x14ac:dyDescent="0.3">
      <c r="A21" s="9">
        <v>17</v>
      </c>
      <c r="B21" s="10" t="s">
        <v>214</v>
      </c>
      <c r="C21" s="11" t="s">
        <v>219</v>
      </c>
      <c r="D21" s="12">
        <v>697</v>
      </c>
      <c r="E21" s="13" t="s">
        <v>140</v>
      </c>
      <c r="F21" s="13" t="s">
        <v>141</v>
      </c>
      <c r="G21" s="14">
        <v>365</v>
      </c>
      <c r="H21" s="12">
        <v>720</v>
      </c>
      <c r="I21" s="23">
        <v>35.33</v>
      </c>
      <c r="J21" s="23"/>
      <c r="K21" s="21" t="s">
        <v>11</v>
      </c>
    </row>
    <row r="22" spans="1:11" ht="50.1" customHeight="1" x14ac:dyDescent="0.3">
      <c r="A22" s="9">
        <v>18</v>
      </c>
      <c r="B22" s="10" t="s">
        <v>215</v>
      </c>
      <c r="C22" s="11" t="s">
        <v>222</v>
      </c>
      <c r="D22" s="12">
        <v>303</v>
      </c>
      <c r="E22" s="13" t="s">
        <v>142</v>
      </c>
      <c r="F22" s="13" t="s">
        <v>143</v>
      </c>
      <c r="G22" s="14">
        <v>167</v>
      </c>
      <c r="H22" s="12">
        <v>360</v>
      </c>
      <c r="I22" s="23">
        <v>14.06</v>
      </c>
      <c r="J22" s="23"/>
      <c r="K22" s="21" t="s">
        <v>11</v>
      </c>
    </row>
    <row r="23" spans="1:11" ht="50.1" customHeight="1" x14ac:dyDescent="0.3">
      <c r="A23" s="9">
        <v>19</v>
      </c>
      <c r="B23" s="10" t="s">
        <v>216</v>
      </c>
      <c r="C23" s="11" t="s">
        <v>217</v>
      </c>
      <c r="D23" s="12">
        <v>532</v>
      </c>
      <c r="E23" s="13" t="s">
        <v>144</v>
      </c>
      <c r="F23" s="13" t="s">
        <v>145</v>
      </c>
      <c r="G23" s="14">
        <v>365</v>
      </c>
      <c r="H23" s="12">
        <v>730</v>
      </c>
      <c r="I23" s="23">
        <v>26.6</v>
      </c>
      <c r="J23" s="23"/>
      <c r="K23" s="21" t="s">
        <v>11</v>
      </c>
    </row>
    <row r="24" spans="1:11" ht="50.1" customHeight="1" thickBot="1" x14ac:dyDescent="0.35">
      <c r="A24" s="15"/>
      <c r="B24" s="16" t="s">
        <v>4</v>
      </c>
      <c r="C24" s="16"/>
      <c r="D24" s="17"/>
      <c r="E24" s="18"/>
      <c r="F24" s="18"/>
      <c r="G24" s="19"/>
      <c r="H24" s="20"/>
      <c r="I24" s="24">
        <f>SUM(I5:I23)</f>
        <v>253.73999999999998</v>
      </c>
      <c r="J24" s="28" t="s">
        <v>121</v>
      </c>
      <c r="K24" s="22"/>
    </row>
    <row r="25" spans="1:11" ht="30" customHeight="1" x14ac:dyDescent="0.3">
      <c r="B25" s="4"/>
      <c r="C25" s="4"/>
      <c r="D25" s="5"/>
      <c r="E25" s="4"/>
      <c r="F25" s="4"/>
      <c r="G25" s="4"/>
      <c r="H25" s="4"/>
      <c r="I25" s="4"/>
      <c r="J25" s="4"/>
      <c r="K25" s="4"/>
    </row>
    <row r="26" spans="1:11" ht="30" customHeight="1" x14ac:dyDescent="0.3">
      <c r="B26" s="4"/>
      <c r="C26" s="4"/>
      <c r="D26" s="5"/>
      <c r="E26" s="4"/>
      <c r="F26" s="4"/>
      <c r="G26" s="4"/>
      <c r="H26" s="4"/>
      <c r="I26" s="4"/>
      <c r="J26" s="4"/>
      <c r="K26" s="4"/>
    </row>
    <row r="27" spans="1:11" ht="30" customHeight="1" x14ac:dyDescent="0.3">
      <c r="B27" s="4"/>
      <c r="C27" s="4"/>
      <c r="D27" s="5"/>
      <c r="E27" s="4"/>
      <c r="F27" s="4"/>
      <c r="G27" s="4"/>
      <c r="H27" s="4"/>
      <c r="I27" s="4"/>
      <c r="J27" s="4"/>
      <c r="K27" s="4"/>
    </row>
    <row r="28" spans="1:11" ht="30" customHeight="1" x14ac:dyDescent="0.3">
      <c r="B28" s="4"/>
      <c r="C28" s="4"/>
      <c r="D28" s="5"/>
      <c r="E28" s="4"/>
      <c r="F28" s="4"/>
      <c r="G28" s="4"/>
      <c r="H28" s="4"/>
      <c r="I28" s="4"/>
      <c r="J28" s="4"/>
      <c r="K28" s="4"/>
    </row>
    <row r="29" spans="1:11" ht="30" customHeight="1" x14ac:dyDescent="0.3">
      <c r="B29" s="4"/>
      <c r="C29" s="4"/>
      <c r="D29" s="5"/>
      <c r="E29" s="4"/>
      <c r="F29" s="4"/>
      <c r="G29" s="4"/>
      <c r="H29" s="4"/>
      <c r="I29" s="4"/>
      <c r="J29" s="4"/>
      <c r="K29" s="4"/>
    </row>
    <row r="30" spans="1:11" ht="30" customHeight="1" x14ac:dyDescent="0.3">
      <c r="B30" s="4"/>
      <c r="C30" s="4"/>
      <c r="D30" s="5"/>
      <c r="E30" s="4"/>
      <c r="F30" s="4"/>
      <c r="G30" s="4"/>
      <c r="H30" s="4"/>
      <c r="I30" s="4"/>
      <c r="J30" s="4"/>
      <c r="K30" s="4"/>
    </row>
    <row r="31" spans="1:11" x14ac:dyDescent="0.3">
      <c r="B31" s="4"/>
      <c r="C31" s="4"/>
      <c r="D31" s="5"/>
      <c r="E31" s="4"/>
      <c r="F31" s="4"/>
      <c r="G31" s="4"/>
      <c r="H31" s="4"/>
      <c r="I31" s="4"/>
      <c r="J31" s="4"/>
      <c r="K31" s="4"/>
    </row>
    <row r="32" spans="1:11" x14ac:dyDescent="0.3">
      <c r="B32" s="4"/>
      <c r="C32" s="4"/>
      <c r="D32" s="5"/>
      <c r="E32" s="4"/>
      <c r="F32" s="4"/>
      <c r="G32" s="4"/>
      <c r="H32" s="4"/>
      <c r="I32" s="4"/>
      <c r="J32" s="4"/>
      <c r="K32" s="4"/>
    </row>
    <row r="33" spans="2:11" x14ac:dyDescent="0.3">
      <c r="B33" s="4"/>
      <c r="C33" s="4"/>
      <c r="D33" s="5"/>
      <c r="E33" s="4"/>
      <c r="F33" s="4"/>
      <c r="G33" s="4"/>
      <c r="H33" s="4"/>
      <c r="I33" s="4"/>
      <c r="J33" s="4"/>
      <c r="K33" s="4"/>
    </row>
    <row r="34" spans="2:11" x14ac:dyDescent="0.3">
      <c r="D34" s="6"/>
    </row>
    <row r="35" spans="2:11" x14ac:dyDescent="0.3">
      <c r="D35" s="6"/>
    </row>
    <row r="36" spans="2:11" x14ac:dyDescent="0.3">
      <c r="D36" s="6"/>
    </row>
    <row r="37" spans="2:11" x14ac:dyDescent="0.3">
      <c r="D37" s="6"/>
    </row>
    <row r="38" spans="2:11" x14ac:dyDescent="0.3">
      <c r="D38" s="6"/>
    </row>
    <row r="39" spans="2:11" x14ac:dyDescent="0.3">
      <c r="D39" s="6"/>
    </row>
    <row r="40" spans="2:11" x14ac:dyDescent="0.3">
      <c r="D40" s="6"/>
    </row>
    <row r="41" spans="2:11" x14ac:dyDescent="0.3">
      <c r="D41" s="6"/>
    </row>
    <row r="42" spans="2:11" x14ac:dyDescent="0.3">
      <c r="D42" s="6"/>
    </row>
    <row r="43" spans="2:11" x14ac:dyDescent="0.3">
      <c r="D43" s="6"/>
    </row>
    <row r="44" spans="2:11" x14ac:dyDescent="0.3">
      <c r="D44" s="6"/>
    </row>
    <row r="45" spans="2:11" x14ac:dyDescent="0.3">
      <c r="D45" s="6"/>
    </row>
    <row r="46" spans="2:11" x14ac:dyDescent="0.3">
      <c r="D46" s="6"/>
    </row>
    <row r="47" spans="2:11" x14ac:dyDescent="0.3">
      <c r="D47" s="6"/>
    </row>
  </sheetData>
  <mergeCells count="10">
    <mergeCell ref="H3:H4"/>
    <mergeCell ref="I3:I4"/>
    <mergeCell ref="J3:J4"/>
    <mergeCell ref="K3:K4"/>
    <mergeCell ref="A3:A4"/>
    <mergeCell ref="B3:B4"/>
    <mergeCell ref="C3:C4"/>
    <mergeCell ref="D3:D4"/>
    <mergeCell ref="E3:F3"/>
    <mergeCell ref="G3:G4"/>
  </mergeCells>
  <phoneticPr fontId="1" type="noConversion"/>
  <pageMargins left="0.39370078740157483" right="0.39370078740157483" top="0.55118110236220474" bottom="0.39370078740157483" header="0.31496062992125984" footer="0.31496062992125984"/>
  <pageSetup paperSize="9" scale="6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49"/>
  <sheetViews>
    <sheetView zoomScale="90" zoomScaleNormal="90" workbookViewId="0">
      <selection activeCell="B5" sqref="B5"/>
    </sheetView>
  </sheetViews>
  <sheetFormatPr defaultRowHeight="13.5" x14ac:dyDescent="0.3"/>
  <cols>
    <col min="1" max="1" width="6" style="1" customWidth="1"/>
    <col min="2" max="2" width="28" style="2" customWidth="1"/>
    <col min="3" max="3" width="14.5" style="2" customWidth="1"/>
    <col min="4" max="4" width="12.5" style="1" customWidth="1"/>
    <col min="5" max="6" width="11.625" style="2" customWidth="1"/>
    <col min="7" max="8" width="9.625" style="2" customWidth="1"/>
    <col min="9" max="9" width="11.5" style="2" customWidth="1"/>
    <col min="10" max="10" width="8" style="2" customWidth="1"/>
    <col min="11" max="11" width="11.875" style="2" customWidth="1"/>
    <col min="12" max="16384" width="9" style="2"/>
  </cols>
  <sheetData>
    <row r="1" spans="1:11" ht="27.75" customHeight="1" x14ac:dyDescent="0.3">
      <c r="A1" s="7" t="s">
        <v>114</v>
      </c>
      <c r="B1" s="7"/>
      <c r="C1" s="3"/>
    </row>
    <row r="2" spans="1:11" ht="24" customHeight="1" thickBot="1" x14ac:dyDescent="0.35">
      <c r="A2" s="8" t="s">
        <v>9</v>
      </c>
      <c r="B2" s="8"/>
      <c r="C2" s="3"/>
      <c r="D2" s="32">
        <v>44127</v>
      </c>
    </row>
    <row r="3" spans="1:11" s="1" customFormat="1" ht="31.5" customHeight="1" x14ac:dyDescent="0.3">
      <c r="A3" s="39" t="s">
        <v>0</v>
      </c>
      <c r="B3" s="41" t="s">
        <v>1</v>
      </c>
      <c r="C3" s="41" t="s">
        <v>5</v>
      </c>
      <c r="D3" s="35" t="s">
        <v>7</v>
      </c>
      <c r="E3" s="43" t="s">
        <v>12</v>
      </c>
      <c r="F3" s="44"/>
      <c r="G3" s="35" t="s">
        <v>13</v>
      </c>
      <c r="H3" s="35" t="s">
        <v>6</v>
      </c>
      <c r="I3" s="35" t="s">
        <v>8</v>
      </c>
      <c r="J3" s="35" t="s">
        <v>14</v>
      </c>
      <c r="K3" s="37" t="s">
        <v>10</v>
      </c>
    </row>
    <row r="4" spans="1:11" s="1" customFormat="1" ht="31.5" customHeight="1" x14ac:dyDescent="0.3">
      <c r="A4" s="40"/>
      <c r="B4" s="42"/>
      <c r="C4" s="42"/>
      <c r="D4" s="36"/>
      <c r="E4" s="26" t="s">
        <v>2</v>
      </c>
      <c r="F4" s="26" t="s">
        <v>3</v>
      </c>
      <c r="G4" s="36"/>
      <c r="H4" s="36"/>
      <c r="I4" s="36"/>
      <c r="J4" s="36"/>
      <c r="K4" s="38"/>
    </row>
    <row r="5" spans="1:11" ht="45.95" customHeight="1" x14ac:dyDescent="0.3">
      <c r="A5" s="9">
        <v>1</v>
      </c>
      <c r="B5" s="29" t="s">
        <v>223</v>
      </c>
      <c r="C5" s="11" t="s">
        <v>203</v>
      </c>
      <c r="D5" s="12">
        <v>477</v>
      </c>
      <c r="E5" s="13" t="s">
        <v>18</v>
      </c>
      <c r="F5" s="13" t="s">
        <v>19</v>
      </c>
      <c r="G5" s="14">
        <v>365</v>
      </c>
      <c r="H5" s="12">
        <v>5707</v>
      </c>
      <c r="I5" s="23">
        <v>3.05</v>
      </c>
      <c r="J5" s="27"/>
      <c r="K5" s="25" t="s">
        <v>11</v>
      </c>
    </row>
    <row r="6" spans="1:11" ht="45.95" customHeight="1" x14ac:dyDescent="0.3">
      <c r="A6" s="9">
        <v>2</v>
      </c>
      <c r="B6" s="29" t="s">
        <v>185</v>
      </c>
      <c r="C6" s="11" t="s">
        <v>202</v>
      </c>
      <c r="D6" s="12">
        <v>732</v>
      </c>
      <c r="E6" s="13" t="s">
        <v>20</v>
      </c>
      <c r="F6" s="13" t="s">
        <v>21</v>
      </c>
      <c r="G6" s="14">
        <v>365</v>
      </c>
      <c r="H6" s="12">
        <v>4894</v>
      </c>
      <c r="I6" s="23">
        <v>5.46</v>
      </c>
      <c r="J6" s="23"/>
      <c r="K6" s="21" t="s">
        <v>11</v>
      </c>
    </row>
    <row r="7" spans="1:11" ht="45.95" customHeight="1" x14ac:dyDescent="0.3">
      <c r="A7" s="9">
        <v>3</v>
      </c>
      <c r="B7" s="29" t="s">
        <v>186</v>
      </c>
      <c r="C7" s="11" t="s">
        <v>202</v>
      </c>
      <c r="D7" s="12">
        <v>598</v>
      </c>
      <c r="E7" s="13" t="s">
        <v>22</v>
      </c>
      <c r="F7" s="13" t="s">
        <v>23</v>
      </c>
      <c r="G7" s="14">
        <v>7</v>
      </c>
      <c r="H7" s="12">
        <v>3325</v>
      </c>
      <c r="I7" s="23">
        <v>0</v>
      </c>
      <c r="J7" s="23"/>
      <c r="K7" s="25" t="s">
        <v>123</v>
      </c>
    </row>
    <row r="8" spans="1:11" ht="45.95" customHeight="1" x14ac:dyDescent="0.3">
      <c r="A8" s="9">
        <v>4</v>
      </c>
      <c r="B8" s="10" t="s">
        <v>224</v>
      </c>
      <c r="C8" s="11" t="s">
        <v>238</v>
      </c>
      <c r="D8" s="12">
        <v>1235</v>
      </c>
      <c r="E8" s="13" t="s">
        <v>149</v>
      </c>
      <c r="F8" s="13" t="s">
        <v>150</v>
      </c>
      <c r="G8" s="14">
        <v>365</v>
      </c>
      <c r="H8" s="12">
        <v>4412</v>
      </c>
      <c r="I8" s="23">
        <v>10.220000000000001</v>
      </c>
      <c r="J8" s="23"/>
      <c r="K8" s="21" t="s">
        <v>11</v>
      </c>
    </row>
    <row r="9" spans="1:11" ht="45.95" customHeight="1" x14ac:dyDescent="0.3">
      <c r="A9" s="9">
        <v>5</v>
      </c>
      <c r="B9" s="10" t="s">
        <v>225</v>
      </c>
      <c r="C9" s="11" t="s">
        <v>239</v>
      </c>
      <c r="D9" s="12">
        <v>1888</v>
      </c>
      <c r="E9" s="13" t="s">
        <v>151</v>
      </c>
      <c r="F9" s="13" t="s">
        <v>152</v>
      </c>
      <c r="G9" s="14">
        <v>365</v>
      </c>
      <c r="H9" s="12">
        <v>4740</v>
      </c>
      <c r="I9" s="23">
        <v>14.54</v>
      </c>
      <c r="J9" s="27"/>
      <c r="K9" s="25" t="s">
        <v>11</v>
      </c>
    </row>
    <row r="10" spans="1:11" ht="45.95" customHeight="1" x14ac:dyDescent="0.3">
      <c r="A10" s="9">
        <v>6</v>
      </c>
      <c r="B10" s="10" t="s">
        <v>187</v>
      </c>
      <c r="C10" s="11" t="s">
        <v>24</v>
      </c>
      <c r="D10" s="12">
        <v>767</v>
      </c>
      <c r="E10" s="13" t="s">
        <v>25</v>
      </c>
      <c r="F10" s="13" t="s">
        <v>26</v>
      </c>
      <c r="G10" s="14">
        <v>29</v>
      </c>
      <c r="H10" s="12">
        <v>2886</v>
      </c>
      <c r="I10" s="23">
        <v>0</v>
      </c>
      <c r="J10" s="27"/>
      <c r="K10" s="25" t="s">
        <v>124</v>
      </c>
    </row>
    <row r="11" spans="1:11" ht="45.95" customHeight="1" x14ac:dyDescent="0.3">
      <c r="A11" s="9">
        <v>7</v>
      </c>
      <c r="B11" s="10" t="s">
        <v>226</v>
      </c>
      <c r="C11" s="11" t="s">
        <v>202</v>
      </c>
      <c r="D11" s="12">
        <v>1692</v>
      </c>
      <c r="E11" s="13" t="s">
        <v>64</v>
      </c>
      <c r="F11" s="13" t="s">
        <v>153</v>
      </c>
      <c r="G11" s="14">
        <v>365</v>
      </c>
      <c r="H11" s="12">
        <v>5141</v>
      </c>
      <c r="I11" s="23">
        <v>12.01</v>
      </c>
      <c r="J11" s="23"/>
      <c r="K11" s="21" t="s">
        <v>11</v>
      </c>
    </row>
    <row r="12" spans="1:11" ht="45.95" customHeight="1" x14ac:dyDescent="0.3">
      <c r="A12" s="9">
        <v>8</v>
      </c>
      <c r="B12" s="10" t="s">
        <v>188</v>
      </c>
      <c r="C12" s="11" t="s">
        <v>204</v>
      </c>
      <c r="D12" s="12">
        <v>895</v>
      </c>
      <c r="E12" s="13" t="s">
        <v>27</v>
      </c>
      <c r="F12" s="13" t="s">
        <v>28</v>
      </c>
      <c r="G12" s="14">
        <v>270</v>
      </c>
      <c r="H12" s="12">
        <v>4012</v>
      </c>
      <c r="I12" s="23">
        <v>6.02</v>
      </c>
      <c r="J12" s="27"/>
      <c r="K12" s="25" t="s">
        <v>11</v>
      </c>
    </row>
    <row r="13" spans="1:11" ht="45.95" customHeight="1" x14ac:dyDescent="0.3">
      <c r="A13" s="9">
        <v>9</v>
      </c>
      <c r="B13" s="10" t="s">
        <v>227</v>
      </c>
      <c r="C13" s="11" t="s">
        <v>202</v>
      </c>
      <c r="D13" s="12">
        <v>1327</v>
      </c>
      <c r="E13" s="13" t="s">
        <v>65</v>
      </c>
      <c r="F13" s="13" t="s">
        <v>66</v>
      </c>
      <c r="G13" s="14">
        <v>251</v>
      </c>
      <c r="H13" s="12">
        <v>3640</v>
      </c>
      <c r="I13" s="23">
        <v>9.15</v>
      </c>
      <c r="J13" s="23"/>
      <c r="K13" s="21" t="s">
        <v>11</v>
      </c>
    </row>
    <row r="14" spans="1:11" ht="45.95" customHeight="1" x14ac:dyDescent="0.3">
      <c r="A14" s="9">
        <v>10</v>
      </c>
      <c r="B14" s="10" t="s">
        <v>189</v>
      </c>
      <c r="C14" s="11" t="s">
        <v>202</v>
      </c>
      <c r="D14" s="12">
        <v>1351</v>
      </c>
      <c r="E14" s="13" t="s">
        <v>29</v>
      </c>
      <c r="F14" s="13" t="s">
        <v>30</v>
      </c>
      <c r="G14" s="14">
        <v>365</v>
      </c>
      <c r="H14" s="12">
        <v>3594</v>
      </c>
      <c r="I14" s="23">
        <v>13.72</v>
      </c>
      <c r="J14" s="23"/>
      <c r="K14" s="21" t="s">
        <v>11</v>
      </c>
    </row>
    <row r="15" spans="1:11" ht="45.95" customHeight="1" x14ac:dyDescent="0.3">
      <c r="A15" s="9">
        <v>11</v>
      </c>
      <c r="B15" s="10" t="s">
        <v>228</v>
      </c>
      <c r="C15" s="11" t="s">
        <v>202</v>
      </c>
      <c r="D15" s="12">
        <v>638</v>
      </c>
      <c r="E15" s="13" t="s">
        <v>67</v>
      </c>
      <c r="F15" s="13" t="s">
        <v>68</v>
      </c>
      <c r="G15" s="14">
        <v>70</v>
      </c>
      <c r="H15" s="12">
        <v>2751</v>
      </c>
      <c r="I15" s="23">
        <v>1.62</v>
      </c>
      <c r="J15" s="23"/>
      <c r="K15" s="21" t="s">
        <v>11</v>
      </c>
    </row>
    <row r="16" spans="1:11" ht="45.95" customHeight="1" x14ac:dyDescent="0.3">
      <c r="A16" s="9">
        <v>12</v>
      </c>
      <c r="B16" s="29" t="s">
        <v>229</v>
      </c>
      <c r="C16" s="11" t="s">
        <v>46</v>
      </c>
      <c r="D16" s="12">
        <v>1097</v>
      </c>
      <c r="E16" s="13" t="s">
        <v>69</v>
      </c>
      <c r="F16" s="13" t="s">
        <v>19</v>
      </c>
      <c r="G16" s="14">
        <v>365</v>
      </c>
      <c r="H16" s="12">
        <v>3708</v>
      </c>
      <c r="I16" s="23">
        <v>10.8</v>
      </c>
      <c r="J16" s="23"/>
      <c r="K16" s="21" t="s">
        <v>11</v>
      </c>
    </row>
    <row r="17" spans="1:11" ht="45.95" customHeight="1" x14ac:dyDescent="0.3">
      <c r="A17" s="9">
        <v>13</v>
      </c>
      <c r="B17" s="10" t="s">
        <v>230</v>
      </c>
      <c r="C17" s="11" t="s">
        <v>202</v>
      </c>
      <c r="D17" s="12">
        <v>734</v>
      </c>
      <c r="E17" s="13" t="s">
        <v>154</v>
      </c>
      <c r="F17" s="13" t="s">
        <v>155</v>
      </c>
      <c r="G17" s="14">
        <v>365</v>
      </c>
      <c r="H17" s="12">
        <v>4414</v>
      </c>
      <c r="I17" s="23">
        <v>6.07</v>
      </c>
      <c r="J17" s="23"/>
      <c r="K17" s="21" t="s">
        <v>11</v>
      </c>
    </row>
    <row r="18" spans="1:11" ht="45.95" customHeight="1" x14ac:dyDescent="0.3">
      <c r="A18" s="9">
        <v>14</v>
      </c>
      <c r="B18" s="10" t="s">
        <v>231</v>
      </c>
      <c r="C18" s="11" t="s">
        <v>202</v>
      </c>
      <c r="D18" s="12">
        <v>490</v>
      </c>
      <c r="E18" s="13" t="s">
        <v>73</v>
      </c>
      <c r="F18" s="13" t="s">
        <v>75</v>
      </c>
      <c r="G18" s="14">
        <v>92</v>
      </c>
      <c r="H18" s="12">
        <v>1461</v>
      </c>
      <c r="I18" s="23">
        <v>3.09</v>
      </c>
      <c r="J18" s="27"/>
      <c r="K18" s="25" t="s">
        <v>11</v>
      </c>
    </row>
    <row r="19" spans="1:11" ht="45.95" customHeight="1" x14ac:dyDescent="0.3">
      <c r="A19" s="9">
        <v>15</v>
      </c>
      <c r="B19" s="10" t="s">
        <v>232</v>
      </c>
      <c r="C19" s="11" t="s">
        <v>202</v>
      </c>
      <c r="D19" s="12">
        <v>512</v>
      </c>
      <c r="E19" s="13" t="s">
        <v>76</v>
      </c>
      <c r="F19" s="13" t="s">
        <v>77</v>
      </c>
      <c r="G19" s="14">
        <v>365</v>
      </c>
      <c r="H19" s="12">
        <v>3230</v>
      </c>
      <c r="I19" s="23">
        <v>5.79</v>
      </c>
      <c r="J19" s="27"/>
      <c r="K19" s="25" t="s">
        <v>11</v>
      </c>
    </row>
    <row r="20" spans="1:11" ht="45.95" customHeight="1" x14ac:dyDescent="0.3">
      <c r="A20" s="9">
        <v>16</v>
      </c>
      <c r="B20" s="10" t="s">
        <v>233</v>
      </c>
      <c r="C20" s="11" t="s">
        <v>202</v>
      </c>
      <c r="D20" s="12">
        <v>188</v>
      </c>
      <c r="E20" s="13" t="s">
        <v>81</v>
      </c>
      <c r="F20" s="13" t="s">
        <v>82</v>
      </c>
      <c r="G20" s="14">
        <v>271</v>
      </c>
      <c r="H20" s="12">
        <v>549</v>
      </c>
      <c r="I20" s="23">
        <v>0</v>
      </c>
      <c r="J20" s="23"/>
      <c r="K20" s="25" t="s">
        <v>158</v>
      </c>
    </row>
    <row r="21" spans="1:11" ht="45.95" customHeight="1" x14ac:dyDescent="0.3">
      <c r="A21" s="9">
        <v>17</v>
      </c>
      <c r="B21" s="10" t="s">
        <v>234</v>
      </c>
      <c r="C21" s="11" t="s">
        <v>85</v>
      </c>
      <c r="D21" s="12">
        <v>900</v>
      </c>
      <c r="E21" s="13" t="s">
        <v>86</v>
      </c>
      <c r="F21" s="13" t="s">
        <v>87</v>
      </c>
      <c r="G21" s="14">
        <v>365</v>
      </c>
      <c r="H21" s="12">
        <v>3508</v>
      </c>
      <c r="I21" s="23">
        <v>9.36</v>
      </c>
      <c r="J21" s="27"/>
      <c r="K21" s="25" t="s">
        <v>11</v>
      </c>
    </row>
    <row r="22" spans="1:11" ht="45.95" customHeight="1" x14ac:dyDescent="0.3">
      <c r="A22" s="9">
        <v>18</v>
      </c>
      <c r="B22" s="10" t="s">
        <v>235</v>
      </c>
      <c r="C22" s="11" t="s">
        <v>46</v>
      </c>
      <c r="D22" s="12">
        <v>529</v>
      </c>
      <c r="E22" s="13" t="s">
        <v>60</v>
      </c>
      <c r="F22" s="13" t="s">
        <v>61</v>
      </c>
      <c r="G22" s="14">
        <v>30</v>
      </c>
      <c r="H22" s="12">
        <v>731</v>
      </c>
      <c r="I22" s="23">
        <v>2.17</v>
      </c>
      <c r="J22" s="23"/>
      <c r="K22" s="25" t="s">
        <v>159</v>
      </c>
    </row>
    <row r="23" spans="1:11" ht="45.95" customHeight="1" x14ac:dyDescent="0.3">
      <c r="A23" s="9">
        <v>19</v>
      </c>
      <c r="B23" s="10" t="s">
        <v>236</v>
      </c>
      <c r="C23" s="11" t="s">
        <v>240</v>
      </c>
      <c r="D23" s="12">
        <v>1581</v>
      </c>
      <c r="E23" s="13" t="s">
        <v>156</v>
      </c>
      <c r="F23" s="13" t="s">
        <v>157</v>
      </c>
      <c r="G23" s="14">
        <v>365</v>
      </c>
      <c r="H23" s="12">
        <v>2315</v>
      </c>
      <c r="I23" s="23">
        <v>24.93</v>
      </c>
      <c r="J23" s="23"/>
      <c r="K23" s="21" t="s">
        <v>11</v>
      </c>
    </row>
    <row r="24" spans="1:11" ht="45.95" customHeight="1" x14ac:dyDescent="0.3">
      <c r="A24" s="9">
        <v>20</v>
      </c>
      <c r="B24" s="10" t="s">
        <v>237</v>
      </c>
      <c r="C24" s="11" t="s">
        <v>202</v>
      </c>
      <c r="D24" s="12">
        <v>825</v>
      </c>
      <c r="E24" s="13" t="s">
        <v>39</v>
      </c>
      <c r="F24" s="13" t="s">
        <v>19</v>
      </c>
      <c r="G24" s="14">
        <v>365</v>
      </c>
      <c r="H24" s="12">
        <v>1741</v>
      </c>
      <c r="I24" s="23">
        <v>17.3</v>
      </c>
      <c r="J24" s="23"/>
      <c r="K24" s="21" t="s">
        <v>11</v>
      </c>
    </row>
    <row r="25" spans="1:11" ht="45.95" customHeight="1" x14ac:dyDescent="0.3">
      <c r="A25" s="9">
        <v>21</v>
      </c>
      <c r="B25" s="10" t="s">
        <v>194</v>
      </c>
      <c r="C25" s="11" t="s">
        <v>202</v>
      </c>
      <c r="D25" s="12">
        <v>464</v>
      </c>
      <c r="E25" s="13" t="s">
        <v>40</v>
      </c>
      <c r="F25" s="13" t="s">
        <v>41</v>
      </c>
      <c r="G25" s="14">
        <v>170</v>
      </c>
      <c r="H25" s="12">
        <v>731</v>
      </c>
      <c r="I25" s="23">
        <v>10.79</v>
      </c>
      <c r="J25" s="23"/>
      <c r="K25" s="21" t="s">
        <v>11</v>
      </c>
    </row>
    <row r="26" spans="1:11" ht="45.95" customHeight="1" thickBot="1" x14ac:dyDescent="0.35">
      <c r="A26" s="15"/>
      <c r="B26" s="16" t="s">
        <v>4</v>
      </c>
      <c r="C26" s="16"/>
      <c r="D26" s="17"/>
      <c r="E26" s="18"/>
      <c r="F26" s="18"/>
      <c r="G26" s="19"/>
      <c r="H26" s="20"/>
      <c r="I26" s="24">
        <f>SUM(I5:I25)</f>
        <v>166.09</v>
      </c>
      <c r="J26" s="24" t="s">
        <v>120</v>
      </c>
      <c r="K26" s="22"/>
    </row>
    <row r="27" spans="1:11" ht="30" customHeight="1" x14ac:dyDescent="0.3">
      <c r="B27" s="4"/>
      <c r="C27" s="4"/>
      <c r="D27" s="5"/>
      <c r="E27" s="4"/>
      <c r="F27" s="4"/>
      <c r="G27" s="4"/>
      <c r="H27" s="4"/>
      <c r="I27" s="4"/>
      <c r="J27" s="4"/>
      <c r="K27" s="4"/>
    </row>
    <row r="28" spans="1:11" ht="30" customHeight="1" x14ac:dyDescent="0.3">
      <c r="B28" s="4"/>
      <c r="C28" s="4"/>
      <c r="D28" s="5"/>
      <c r="E28" s="4"/>
      <c r="F28" s="4"/>
      <c r="G28" s="4"/>
      <c r="H28" s="4"/>
      <c r="I28" s="4"/>
      <c r="J28" s="4"/>
      <c r="K28" s="4"/>
    </row>
    <row r="29" spans="1:11" ht="30" customHeight="1" x14ac:dyDescent="0.3">
      <c r="B29" s="4"/>
      <c r="C29" s="4"/>
      <c r="D29" s="5"/>
      <c r="E29" s="4"/>
      <c r="F29" s="4"/>
      <c r="G29" s="4"/>
      <c r="H29" s="4"/>
      <c r="I29" s="4"/>
      <c r="J29" s="4"/>
      <c r="K29" s="4"/>
    </row>
    <row r="30" spans="1:11" ht="30" customHeight="1" x14ac:dyDescent="0.3">
      <c r="B30" s="4"/>
      <c r="C30" s="4"/>
      <c r="D30" s="5"/>
      <c r="E30" s="4"/>
      <c r="F30" s="4"/>
      <c r="G30" s="4"/>
      <c r="H30" s="4"/>
      <c r="I30" s="4"/>
      <c r="J30" s="4"/>
      <c r="K30" s="4"/>
    </row>
    <row r="31" spans="1:11" ht="30" customHeight="1" x14ac:dyDescent="0.3">
      <c r="B31" s="4"/>
      <c r="C31" s="4"/>
      <c r="D31" s="5"/>
      <c r="E31" s="4"/>
      <c r="F31" s="4"/>
      <c r="G31" s="4"/>
      <c r="H31" s="4"/>
      <c r="I31" s="4"/>
      <c r="J31" s="4"/>
      <c r="K31" s="4"/>
    </row>
    <row r="32" spans="1:11" ht="30" customHeight="1" x14ac:dyDescent="0.3">
      <c r="B32" s="4"/>
      <c r="C32" s="4"/>
      <c r="D32" s="5"/>
      <c r="E32" s="4"/>
      <c r="F32" s="4"/>
      <c r="G32" s="4"/>
      <c r="H32" s="4"/>
      <c r="I32" s="4"/>
      <c r="J32" s="4"/>
      <c r="K32" s="4"/>
    </row>
    <row r="33" spans="2:11" x14ac:dyDescent="0.3">
      <c r="B33" s="4"/>
      <c r="C33" s="4"/>
      <c r="D33" s="5"/>
      <c r="E33" s="4"/>
      <c r="F33" s="4"/>
      <c r="G33" s="4"/>
      <c r="H33" s="4"/>
      <c r="I33" s="4"/>
      <c r="J33" s="4"/>
      <c r="K33" s="4"/>
    </row>
    <row r="34" spans="2:11" x14ac:dyDescent="0.3">
      <c r="B34" s="4"/>
      <c r="C34" s="4"/>
      <c r="D34" s="5"/>
      <c r="E34" s="4"/>
      <c r="F34" s="4"/>
      <c r="G34" s="4"/>
      <c r="H34" s="4"/>
      <c r="I34" s="4"/>
      <c r="J34" s="4"/>
      <c r="K34" s="4"/>
    </row>
    <row r="35" spans="2:11" x14ac:dyDescent="0.3">
      <c r="B35" s="4"/>
      <c r="C35" s="4"/>
      <c r="D35" s="5"/>
      <c r="E35" s="4"/>
      <c r="F35" s="4"/>
      <c r="G35" s="4"/>
      <c r="H35" s="4"/>
      <c r="I35" s="4"/>
      <c r="J35" s="4"/>
      <c r="K35" s="4"/>
    </row>
    <row r="36" spans="2:11" x14ac:dyDescent="0.3">
      <c r="D36" s="6"/>
    </row>
    <row r="37" spans="2:11" x14ac:dyDescent="0.3">
      <c r="D37" s="6"/>
    </row>
    <row r="38" spans="2:11" x14ac:dyDescent="0.3">
      <c r="D38" s="6"/>
    </row>
    <row r="39" spans="2:11" x14ac:dyDescent="0.3">
      <c r="D39" s="6"/>
    </row>
    <row r="40" spans="2:11" x14ac:dyDescent="0.3">
      <c r="D40" s="6"/>
    </row>
    <row r="41" spans="2:11" x14ac:dyDescent="0.3">
      <c r="D41" s="6"/>
    </row>
    <row r="42" spans="2:11" x14ac:dyDescent="0.3">
      <c r="D42" s="6"/>
    </row>
    <row r="43" spans="2:11" x14ac:dyDescent="0.3">
      <c r="D43" s="6"/>
    </row>
    <row r="44" spans="2:11" x14ac:dyDescent="0.3">
      <c r="D44" s="6"/>
    </row>
    <row r="45" spans="2:11" x14ac:dyDescent="0.3">
      <c r="D45" s="6"/>
    </row>
    <row r="46" spans="2:11" x14ac:dyDescent="0.3">
      <c r="D46" s="6"/>
    </row>
    <row r="47" spans="2:11" x14ac:dyDescent="0.3">
      <c r="D47" s="6"/>
    </row>
    <row r="48" spans="2:11" x14ac:dyDescent="0.3">
      <c r="D48" s="6"/>
    </row>
    <row r="49" spans="4:4" x14ac:dyDescent="0.3">
      <c r="D49" s="6"/>
    </row>
  </sheetData>
  <mergeCells count="10">
    <mergeCell ref="G3:G4"/>
    <mergeCell ref="H3:H4"/>
    <mergeCell ref="I3:I4"/>
    <mergeCell ref="K3:K4"/>
    <mergeCell ref="J3:J4"/>
    <mergeCell ref="A3:A4"/>
    <mergeCell ref="B3:B4"/>
    <mergeCell ref="C3:C4"/>
    <mergeCell ref="D3:D4"/>
    <mergeCell ref="E3:F3"/>
  </mergeCells>
  <phoneticPr fontId="1" type="noConversion"/>
  <pageMargins left="0.39370078740157483" right="0.39370078740157483" top="0.55118110236220474" bottom="0.39370078740157483" header="0.31496062992125984" footer="0.31496062992125984"/>
  <pageSetup paperSize="9" scale="65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47"/>
  <sheetViews>
    <sheetView zoomScale="90" zoomScaleNormal="90" workbookViewId="0">
      <selection activeCell="B5" sqref="B5"/>
    </sheetView>
  </sheetViews>
  <sheetFormatPr defaultRowHeight="13.5" x14ac:dyDescent="0.3"/>
  <cols>
    <col min="1" max="1" width="6" style="1" customWidth="1"/>
    <col min="2" max="2" width="28" style="2" customWidth="1"/>
    <col min="3" max="3" width="14.5" style="2" customWidth="1"/>
    <col min="4" max="4" width="12.5" style="1" customWidth="1"/>
    <col min="5" max="6" width="11.625" style="2" customWidth="1"/>
    <col min="7" max="8" width="9.625" style="2" customWidth="1"/>
    <col min="9" max="9" width="11.5" style="2" customWidth="1"/>
    <col min="10" max="10" width="8" style="2" customWidth="1"/>
    <col min="11" max="11" width="11.875" style="2" customWidth="1"/>
    <col min="12" max="16384" width="9" style="2"/>
  </cols>
  <sheetData>
    <row r="1" spans="1:11" ht="27.75" customHeight="1" x14ac:dyDescent="0.3">
      <c r="A1" s="7" t="s">
        <v>115</v>
      </c>
      <c r="B1" s="7"/>
      <c r="C1" s="3"/>
    </row>
    <row r="2" spans="1:11" ht="24" customHeight="1" thickBot="1" x14ac:dyDescent="0.35">
      <c r="A2" s="8" t="s">
        <v>9</v>
      </c>
      <c r="B2" s="8"/>
      <c r="C2" s="3"/>
      <c r="D2" s="32">
        <v>44127</v>
      </c>
    </row>
    <row r="3" spans="1:11" s="1" customFormat="1" ht="31.5" customHeight="1" x14ac:dyDescent="0.3">
      <c r="A3" s="39" t="s">
        <v>0</v>
      </c>
      <c r="B3" s="41" t="s">
        <v>1</v>
      </c>
      <c r="C3" s="41" t="s">
        <v>5</v>
      </c>
      <c r="D3" s="35" t="s">
        <v>7</v>
      </c>
      <c r="E3" s="43" t="s">
        <v>12</v>
      </c>
      <c r="F3" s="44"/>
      <c r="G3" s="35" t="s">
        <v>13</v>
      </c>
      <c r="H3" s="35" t="s">
        <v>6</v>
      </c>
      <c r="I3" s="35" t="s">
        <v>8</v>
      </c>
      <c r="J3" s="35" t="s">
        <v>14</v>
      </c>
      <c r="K3" s="37" t="s">
        <v>10</v>
      </c>
    </row>
    <row r="4" spans="1:11" s="1" customFormat="1" ht="31.5" customHeight="1" x14ac:dyDescent="0.3">
      <c r="A4" s="40"/>
      <c r="B4" s="42"/>
      <c r="C4" s="42"/>
      <c r="D4" s="36"/>
      <c r="E4" s="26" t="s">
        <v>2</v>
      </c>
      <c r="F4" s="26" t="s">
        <v>3</v>
      </c>
      <c r="G4" s="36"/>
      <c r="H4" s="36"/>
      <c r="I4" s="36"/>
      <c r="J4" s="36"/>
      <c r="K4" s="38"/>
    </row>
    <row r="5" spans="1:11" ht="50.1" customHeight="1" x14ac:dyDescent="0.3">
      <c r="A5" s="9">
        <v>1</v>
      </c>
      <c r="B5" s="29" t="s">
        <v>185</v>
      </c>
      <c r="C5" s="11" t="s">
        <v>202</v>
      </c>
      <c r="D5" s="12">
        <v>732</v>
      </c>
      <c r="E5" s="13" t="s">
        <v>20</v>
      </c>
      <c r="F5" s="13" t="s">
        <v>21</v>
      </c>
      <c r="G5" s="14">
        <v>365</v>
      </c>
      <c r="H5" s="12">
        <v>4894</v>
      </c>
      <c r="I5" s="23">
        <v>5.46</v>
      </c>
      <c r="J5" s="27"/>
      <c r="K5" s="25" t="s">
        <v>11</v>
      </c>
    </row>
    <row r="6" spans="1:11" ht="50.1" customHeight="1" x14ac:dyDescent="0.3">
      <c r="A6" s="9">
        <v>2</v>
      </c>
      <c r="B6" s="29" t="s">
        <v>241</v>
      </c>
      <c r="C6" s="11" t="s">
        <v>202</v>
      </c>
      <c r="D6" s="12">
        <v>598</v>
      </c>
      <c r="E6" s="13" t="s">
        <v>22</v>
      </c>
      <c r="F6" s="13" t="s">
        <v>23</v>
      </c>
      <c r="G6" s="14">
        <v>7</v>
      </c>
      <c r="H6" s="12">
        <v>3325</v>
      </c>
      <c r="I6" s="23">
        <v>0</v>
      </c>
      <c r="J6" s="23"/>
      <c r="K6" s="25" t="s">
        <v>123</v>
      </c>
    </row>
    <row r="7" spans="1:11" ht="50.1" customHeight="1" x14ac:dyDescent="0.3">
      <c r="A7" s="9">
        <v>3</v>
      </c>
      <c r="B7" s="29" t="s">
        <v>187</v>
      </c>
      <c r="C7" s="11" t="s">
        <v>24</v>
      </c>
      <c r="D7" s="12">
        <v>767</v>
      </c>
      <c r="E7" s="13" t="s">
        <v>25</v>
      </c>
      <c r="F7" s="13" t="s">
        <v>26</v>
      </c>
      <c r="G7" s="14">
        <v>29</v>
      </c>
      <c r="H7" s="12">
        <v>2886</v>
      </c>
      <c r="I7" s="23">
        <v>0</v>
      </c>
      <c r="J7" s="23"/>
      <c r="K7" s="25" t="s">
        <v>124</v>
      </c>
    </row>
    <row r="8" spans="1:11" ht="50.1" customHeight="1" x14ac:dyDescent="0.3">
      <c r="A8" s="9">
        <v>4</v>
      </c>
      <c r="B8" s="29" t="s">
        <v>188</v>
      </c>
      <c r="C8" s="11" t="s">
        <v>204</v>
      </c>
      <c r="D8" s="12">
        <v>895</v>
      </c>
      <c r="E8" s="13" t="s">
        <v>27</v>
      </c>
      <c r="F8" s="13" t="s">
        <v>28</v>
      </c>
      <c r="G8" s="14">
        <v>270</v>
      </c>
      <c r="H8" s="12">
        <v>4012</v>
      </c>
      <c r="I8" s="23">
        <v>6.02</v>
      </c>
      <c r="J8" s="23"/>
      <c r="K8" s="25" t="s">
        <v>11</v>
      </c>
    </row>
    <row r="9" spans="1:11" ht="50.1" customHeight="1" x14ac:dyDescent="0.3">
      <c r="A9" s="9">
        <v>5</v>
      </c>
      <c r="B9" s="10" t="s">
        <v>189</v>
      </c>
      <c r="C9" s="11" t="s">
        <v>202</v>
      </c>
      <c r="D9" s="12">
        <v>1351</v>
      </c>
      <c r="E9" s="13" t="s">
        <v>29</v>
      </c>
      <c r="F9" s="13" t="s">
        <v>30</v>
      </c>
      <c r="G9" s="14">
        <v>365</v>
      </c>
      <c r="H9" s="12">
        <v>3594</v>
      </c>
      <c r="I9" s="23">
        <v>13.72</v>
      </c>
      <c r="J9" s="27"/>
      <c r="K9" s="25" t="s">
        <v>11</v>
      </c>
    </row>
    <row r="10" spans="1:11" ht="50.1" customHeight="1" x14ac:dyDescent="0.3">
      <c r="A10" s="9">
        <v>6</v>
      </c>
      <c r="B10" s="10" t="s">
        <v>228</v>
      </c>
      <c r="C10" s="11" t="s">
        <v>202</v>
      </c>
      <c r="D10" s="12">
        <v>638</v>
      </c>
      <c r="E10" s="13" t="s">
        <v>67</v>
      </c>
      <c r="F10" s="13" t="s">
        <v>68</v>
      </c>
      <c r="G10" s="14">
        <v>70</v>
      </c>
      <c r="H10" s="12">
        <v>2751</v>
      </c>
      <c r="I10" s="23">
        <v>1.62</v>
      </c>
      <c r="J10" s="27"/>
      <c r="K10" s="25" t="s">
        <v>11</v>
      </c>
    </row>
    <row r="11" spans="1:11" ht="50.1" customHeight="1" x14ac:dyDescent="0.3">
      <c r="A11" s="9">
        <v>7</v>
      </c>
      <c r="B11" s="10" t="s">
        <v>230</v>
      </c>
      <c r="C11" s="11" t="s">
        <v>202</v>
      </c>
      <c r="D11" s="12">
        <v>734</v>
      </c>
      <c r="E11" s="13" t="s">
        <v>154</v>
      </c>
      <c r="F11" s="13" t="s">
        <v>155</v>
      </c>
      <c r="G11" s="14">
        <v>365</v>
      </c>
      <c r="H11" s="12">
        <v>4414</v>
      </c>
      <c r="I11" s="23">
        <v>6.07</v>
      </c>
      <c r="J11" s="23"/>
      <c r="K11" s="21" t="s">
        <v>11</v>
      </c>
    </row>
    <row r="12" spans="1:11" ht="50.1" customHeight="1" x14ac:dyDescent="0.3">
      <c r="A12" s="9">
        <v>8</v>
      </c>
      <c r="B12" s="10" t="s">
        <v>190</v>
      </c>
      <c r="C12" s="11" t="s">
        <v>205</v>
      </c>
      <c r="D12" s="12">
        <v>1661</v>
      </c>
      <c r="E12" s="13" t="s">
        <v>31</v>
      </c>
      <c r="F12" s="13" t="s">
        <v>32</v>
      </c>
      <c r="G12" s="14">
        <v>365</v>
      </c>
      <c r="H12" s="12">
        <v>2693</v>
      </c>
      <c r="I12" s="23">
        <v>22.51</v>
      </c>
      <c r="J12" s="27"/>
      <c r="K12" s="25" t="s">
        <v>11</v>
      </c>
    </row>
    <row r="13" spans="1:11" ht="50.1" customHeight="1" x14ac:dyDescent="0.3">
      <c r="A13" s="9">
        <v>9</v>
      </c>
      <c r="B13" s="10" t="s">
        <v>242</v>
      </c>
      <c r="C13" s="11" t="s">
        <v>248</v>
      </c>
      <c r="D13" s="12">
        <v>1057</v>
      </c>
      <c r="E13" s="13" t="s">
        <v>160</v>
      </c>
      <c r="F13" s="13" t="s">
        <v>161</v>
      </c>
      <c r="G13" s="14">
        <v>365</v>
      </c>
      <c r="H13" s="12">
        <v>2520</v>
      </c>
      <c r="I13" s="23">
        <v>15.31</v>
      </c>
      <c r="J13" s="23"/>
      <c r="K13" s="21" t="s">
        <v>11</v>
      </c>
    </row>
    <row r="14" spans="1:11" ht="50.1" customHeight="1" x14ac:dyDescent="0.3">
      <c r="A14" s="9">
        <v>10</v>
      </c>
      <c r="B14" s="10" t="s">
        <v>243</v>
      </c>
      <c r="C14" s="11" t="s">
        <v>249</v>
      </c>
      <c r="D14" s="12">
        <v>1295</v>
      </c>
      <c r="E14" s="13" t="s">
        <v>162</v>
      </c>
      <c r="F14" s="13" t="s">
        <v>163</v>
      </c>
      <c r="G14" s="14">
        <v>69</v>
      </c>
      <c r="H14" s="12">
        <v>2101</v>
      </c>
      <c r="I14" s="23">
        <v>4.25</v>
      </c>
      <c r="J14" s="23"/>
      <c r="K14" s="21" t="s">
        <v>11</v>
      </c>
    </row>
    <row r="15" spans="1:11" ht="50.1" customHeight="1" x14ac:dyDescent="0.3">
      <c r="A15" s="9">
        <v>11</v>
      </c>
      <c r="B15" s="10" t="s">
        <v>244</v>
      </c>
      <c r="C15" s="11" t="s">
        <v>250</v>
      </c>
      <c r="D15" s="12">
        <v>440</v>
      </c>
      <c r="E15" s="13" t="s">
        <v>164</v>
      </c>
      <c r="F15" s="13" t="s">
        <v>165</v>
      </c>
      <c r="G15" s="14">
        <v>365</v>
      </c>
      <c r="H15" s="12">
        <v>1825</v>
      </c>
      <c r="I15" s="23">
        <v>8.8000000000000007</v>
      </c>
      <c r="J15" s="23"/>
      <c r="K15" s="21" t="s">
        <v>11</v>
      </c>
    </row>
    <row r="16" spans="1:11" ht="50.1" customHeight="1" x14ac:dyDescent="0.3">
      <c r="A16" s="9">
        <v>12</v>
      </c>
      <c r="B16" s="10" t="s">
        <v>233</v>
      </c>
      <c r="C16" s="11" t="s">
        <v>202</v>
      </c>
      <c r="D16" s="12">
        <v>188</v>
      </c>
      <c r="E16" s="13" t="s">
        <v>81</v>
      </c>
      <c r="F16" s="13" t="s">
        <v>82</v>
      </c>
      <c r="G16" s="14">
        <v>271</v>
      </c>
      <c r="H16" s="12">
        <v>549</v>
      </c>
      <c r="I16" s="23">
        <v>0</v>
      </c>
      <c r="J16" s="23"/>
      <c r="K16" s="25" t="s">
        <v>158</v>
      </c>
    </row>
    <row r="17" spans="1:11" ht="50.1" customHeight="1" x14ac:dyDescent="0.3">
      <c r="A17" s="9">
        <v>13</v>
      </c>
      <c r="B17" s="10" t="s">
        <v>245</v>
      </c>
      <c r="C17" s="11" t="s">
        <v>46</v>
      </c>
      <c r="D17" s="12">
        <v>1107</v>
      </c>
      <c r="E17" s="13" t="s">
        <v>83</v>
      </c>
      <c r="F17" s="13" t="s">
        <v>84</v>
      </c>
      <c r="G17" s="14">
        <v>365</v>
      </c>
      <c r="H17" s="12">
        <v>2355</v>
      </c>
      <c r="I17" s="23">
        <v>17.16</v>
      </c>
      <c r="J17" s="27"/>
      <c r="K17" s="25" t="s">
        <v>11</v>
      </c>
    </row>
    <row r="18" spans="1:11" ht="50.1" customHeight="1" x14ac:dyDescent="0.3">
      <c r="A18" s="9">
        <v>14</v>
      </c>
      <c r="B18" s="10" t="s">
        <v>191</v>
      </c>
      <c r="C18" s="11" t="s">
        <v>33</v>
      </c>
      <c r="D18" s="12">
        <v>854</v>
      </c>
      <c r="E18" s="13" t="s">
        <v>34</v>
      </c>
      <c r="F18" s="13" t="s">
        <v>35</v>
      </c>
      <c r="G18" s="14">
        <v>365</v>
      </c>
      <c r="H18" s="12">
        <v>1096</v>
      </c>
      <c r="I18" s="23">
        <v>28.44</v>
      </c>
      <c r="J18" s="27"/>
      <c r="K18" s="25" t="s">
        <v>11</v>
      </c>
    </row>
    <row r="19" spans="1:11" ht="50.1" customHeight="1" x14ac:dyDescent="0.3">
      <c r="A19" s="9">
        <v>15</v>
      </c>
      <c r="B19" s="10" t="s">
        <v>192</v>
      </c>
      <c r="C19" s="11" t="s">
        <v>36</v>
      </c>
      <c r="D19" s="12">
        <v>893</v>
      </c>
      <c r="E19" s="13" t="s">
        <v>37</v>
      </c>
      <c r="F19" s="13" t="s">
        <v>38</v>
      </c>
      <c r="G19" s="14">
        <v>365</v>
      </c>
      <c r="H19" s="12">
        <v>1827</v>
      </c>
      <c r="I19" s="23">
        <v>17.84</v>
      </c>
      <c r="J19" s="23"/>
      <c r="K19" s="21" t="s">
        <v>11</v>
      </c>
    </row>
    <row r="20" spans="1:11" ht="50.1" customHeight="1" x14ac:dyDescent="0.3">
      <c r="A20" s="9">
        <v>16</v>
      </c>
      <c r="B20" s="10" t="s">
        <v>194</v>
      </c>
      <c r="C20" s="11" t="s">
        <v>202</v>
      </c>
      <c r="D20" s="12">
        <v>464</v>
      </c>
      <c r="E20" s="13" t="s">
        <v>40</v>
      </c>
      <c r="F20" s="13" t="s">
        <v>41</v>
      </c>
      <c r="G20" s="14">
        <v>170</v>
      </c>
      <c r="H20" s="12">
        <v>731</v>
      </c>
      <c r="I20" s="23">
        <v>10.79</v>
      </c>
      <c r="J20" s="27"/>
      <c r="K20" s="25" t="s">
        <v>11</v>
      </c>
    </row>
    <row r="21" spans="1:11" ht="50.1" customHeight="1" x14ac:dyDescent="0.3">
      <c r="A21" s="9">
        <v>17</v>
      </c>
      <c r="B21" s="10" t="s">
        <v>246</v>
      </c>
      <c r="C21" s="11" t="s">
        <v>239</v>
      </c>
      <c r="D21" s="12">
        <v>2068</v>
      </c>
      <c r="E21" s="13" t="s">
        <v>136</v>
      </c>
      <c r="F21" s="13" t="s">
        <v>137</v>
      </c>
      <c r="G21" s="14">
        <v>365</v>
      </c>
      <c r="H21" s="12">
        <v>3600</v>
      </c>
      <c r="I21" s="23">
        <v>20.97</v>
      </c>
      <c r="J21" s="23"/>
      <c r="K21" s="21" t="s">
        <v>11</v>
      </c>
    </row>
    <row r="22" spans="1:11" ht="50.1" customHeight="1" x14ac:dyDescent="0.3">
      <c r="A22" s="9">
        <v>18</v>
      </c>
      <c r="B22" s="10" t="s">
        <v>247</v>
      </c>
      <c r="C22" s="11" t="s">
        <v>166</v>
      </c>
      <c r="D22" s="12">
        <v>1449</v>
      </c>
      <c r="E22" s="13" t="s">
        <v>167</v>
      </c>
      <c r="F22" s="13" t="s">
        <v>168</v>
      </c>
      <c r="G22" s="14">
        <v>8</v>
      </c>
      <c r="H22" s="12">
        <v>395</v>
      </c>
      <c r="I22" s="23">
        <v>2.93</v>
      </c>
      <c r="J22" s="23"/>
      <c r="K22" s="21" t="s">
        <v>11</v>
      </c>
    </row>
    <row r="23" spans="1:11" ht="50.1" customHeight="1" x14ac:dyDescent="0.3">
      <c r="A23" s="9">
        <v>19</v>
      </c>
      <c r="B23" s="10" t="s">
        <v>198</v>
      </c>
      <c r="C23" s="11" t="s">
        <v>202</v>
      </c>
      <c r="D23" s="12">
        <v>589</v>
      </c>
      <c r="E23" s="13" t="s">
        <v>49</v>
      </c>
      <c r="F23" s="13" t="s">
        <v>50</v>
      </c>
      <c r="G23" s="14">
        <v>184</v>
      </c>
      <c r="H23" s="12">
        <v>548</v>
      </c>
      <c r="I23" s="23">
        <v>19.78</v>
      </c>
      <c r="J23" s="23"/>
      <c r="K23" s="25" t="s">
        <v>11</v>
      </c>
    </row>
    <row r="24" spans="1:11" ht="50.1" customHeight="1" thickBot="1" x14ac:dyDescent="0.35">
      <c r="A24" s="15"/>
      <c r="B24" s="16" t="s">
        <v>4</v>
      </c>
      <c r="C24" s="16"/>
      <c r="D24" s="17"/>
      <c r="E24" s="18"/>
      <c r="F24" s="18"/>
      <c r="G24" s="19"/>
      <c r="H24" s="20"/>
      <c r="I24" s="24">
        <f>SUM(I5:I23)</f>
        <v>201.67000000000002</v>
      </c>
      <c r="J24" s="24" t="s">
        <v>120</v>
      </c>
      <c r="K24" s="22"/>
    </row>
    <row r="25" spans="1:11" ht="30" customHeight="1" x14ac:dyDescent="0.3">
      <c r="B25" s="4"/>
      <c r="C25" s="4"/>
      <c r="D25" s="5"/>
      <c r="E25" s="4"/>
      <c r="F25" s="4"/>
      <c r="G25" s="4"/>
      <c r="H25" s="4"/>
      <c r="I25" s="4"/>
      <c r="J25" s="4"/>
      <c r="K25" s="4"/>
    </row>
    <row r="26" spans="1:11" ht="30" customHeight="1" x14ac:dyDescent="0.3">
      <c r="B26" s="4"/>
      <c r="C26" s="4"/>
      <c r="D26" s="5"/>
      <c r="E26" s="4"/>
      <c r="F26" s="4"/>
      <c r="G26" s="4"/>
      <c r="H26" s="4"/>
      <c r="I26" s="4"/>
      <c r="J26" s="4"/>
      <c r="K26" s="4"/>
    </row>
    <row r="27" spans="1:11" ht="30" customHeight="1" x14ac:dyDescent="0.3">
      <c r="B27" s="4"/>
      <c r="C27" s="4"/>
      <c r="D27" s="5"/>
      <c r="E27" s="4"/>
      <c r="F27" s="4"/>
      <c r="G27" s="4"/>
      <c r="H27" s="4"/>
      <c r="I27" s="4"/>
      <c r="J27" s="4"/>
      <c r="K27" s="4"/>
    </row>
    <row r="28" spans="1:11" ht="30" customHeight="1" x14ac:dyDescent="0.3">
      <c r="B28" s="4"/>
      <c r="C28" s="4"/>
      <c r="D28" s="5"/>
      <c r="E28" s="4"/>
      <c r="F28" s="4"/>
      <c r="G28" s="4"/>
      <c r="H28" s="4"/>
      <c r="I28" s="4"/>
      <c r="J28" s="4"/>
      <c r="K28" s="4"/>
    </row>
    <row r="29" spans="1:11" ht="30" customHeight="1" x14ac:dyDescent="0.3">
      <c r="B29" s="4"/>
      <c r="C29" s="4"/>
      <c r="D29" s="5"/>
      <c r="E29" s="4"/>
      <c r="F29" s="4"/>
      <c r="G29" s="4"/>
      <c r="H29" s="4"/>
      <c r="I29" s="4"/>
      <c r="J29" s="4"/>
      <c r="K29" s="4"/>
    </row>
    <row r="30" spans="1:11" ht="30" customHeight="1" x14ac:dyDescent="0.3">
      <c r="B30" s="4"/>
      <c r="C30" s="4"/>
      <c r="D30" s="5"/>
      <c r="E30" s="4"/>
      <c r="F30" s="4"/>
      <c r="G30" s="4"/>
      <c r="H30" s="4"/>
      <c r="I30" s="4"/>
      <c r="J30" s="4"/>
      <c r="K30" s="4"/>
    </row>
    <row r="31" spans="1:11" x14ac:dyDescent="0.3">
      <c r="B31" s="4"/>
      <c r="C31" s="4"/>
      <c r="D31" s="5"/>
      <c r="E31" s="4"/>
      <c r="F31" s="4"/>
      <c r="G31" s="4"/>
      <c r="H31" s="4"/>
      <c r="I31" s="4"/>
      <c r="J31" s="4"/>
      <c r="K31" s="4"/>
    </row>
    <row r="32" spans="1:11" x14ac:dyDescent="0.3">
      <c r="B32" s="4"/>
      <c r="C32" s="4"/>
      <c r="D32" s="5"/>
      <c r="E32" s="4"/>
      <c r="F32" s="4"/>
      <c r="G32" s="4"/>
      <c r="H32" s="4"/>
      <c r="I32" s="4"/>
      <c r="J32" s="4"/>
      <c r="K32" s="4"/>
    </row>
    <row r="33" spans="2:11" x14ac:dyDescent="0.3">
      <c r="B33" s="4"/>
      <c r="C33" s="4"/>
      <c r="D33" s="5"/>
      <c r="E33" s="4"/>
      <c r="F33" s="4"/>
      <c r="G33" s="4"/>
      <c r="H33" s="4"/>
      <c r="I33" s="4"/>
      <c r="J33" s="4"/>
      <c r="K33" s="4"/>
    </row>
    <row r="34" spans="2:11" x14ac:dyDescent="0.3">
      <c r="D34" s="6"/>
    </row>
    <row r="35" spans="2:11" x14ac:dyDescent="0.3">
      <c r="D35" s="6"/>
    </row>
    <row r="36" spans="2:11" x14ac:dyDescent="0.3">
      <c r="D36" s="6"/>
    </row>
    <row r="37" spans="2:11" x14ac:dyDescent="0.3">
      <c r="D37" s="6"/>
    </row>
    <row r="38" spans="2:11" x14ac:dyDescent="0.3">
      <c r="D38" s="6"/>
    </row>
    <row r="39" spans="2:11" x14ac:dyDescent="0.3">
      <c r="D39" s="6"/>
    </row>
    <row r="40" spans="2:11" x14ac:dyDescent="0.3">
      <c r="D40" s="6"/>
    </row>
    <row r="41" spans="2:11" x14ac:dyDescent="0.3">
      <c r="D41" s="6"/>
    </row>
    <row r="42" spans="2:11" x14ac:dyDescent="0.3">
      <c r="D42" s="6"/>
    </row>
    <row r="43" spans="2:11" x14ac:dyDescent="0.3">
      <c r="D43" s="6"/>
    </row>
    <row r="44" spans="2:11" x14ac:dyDescent="0.3">
      <c r="D44" s="6"/>
    </row>
    <row r="45" spans="2:11" x14ac:dyDescent="0.3">
      <c r="D45" s="6"/>
    </row>
    <row r="46" spans="2:11" x14ac:dyDescent="0.3">
      <c r="D46" s="6"/>
    </row>
    <row r="47" spans="2:11" x14ac:dyDescent="0.3">
      <c r="D47" s="6"/>
    </row>
  </sheetData>
  <mergeCells count="10">
    <mergeCell ref="H3:H4"/>
    <mergeCell ref="I3:I4"/>
    <mergeCell ref="J3:J4"/>
    <mergeCell ref="K3:K4"/>
    <mergeCell ref="A3:A4"/>
    <mergeCell ref="B3:B4"/>
    <mergeCell ref="C3:C4"/>
    <mergeCell ref="D3:D4"/>
    <mergeCell ref="E3:F3"/>
    <mergeCell ref="G3:G4"/>
  </mergeCells>
  <phoneticPr fontId="1" type="noConversion"/>
  <pageMargins left="0.39370078740157483" right="0.39370078740157483" top="0.55118110236220474" bottom="0.39370078740157483" header="0.31496062992125984" footer="0.31496062992125984"/>
  <pageSetup paperSize="9" scale="65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L40"/>
  <sheetViews>
    <sheetView zoomScale="90" zoomScaleNormal="90" workbookViewId="0">
      <selection activeCell="B5" sqref="B5"/>
    </sheetView>
  </sheetViews>
  <sheetFormatPr defaultRowHeight="13.5" x14ac:dyDescent="0.3"/>
  <cols>
    <col min="1" max="1" width="6" style="1" customWidth="1"/>
    <col min="2" max="2" width="28" style="2" customWidth="1"/>
    <col min="3" max="3" width="14.5" style="2" customWidth="1"/>
    <col min="4" max="4" width="12.5" style="1" customWidth="1"/>
    <col min="5" max="6" width="11.625" style="2" customWidth="1"/>
    <col min="7" max="8" width="9.625" style="2" customWidth="1"/>
    <col min="9" max="9" width="11.5" style="2" customWidth="1"/>
    <col min="10" max="10" width="8" style="2" customWidth="1"/>
    <col min="11" max="11" width="11.875" style="2" customWidth="1"/>
    <col min="12" max="16384" width="9" style="2"/>
  </cols>
  <sheetData>
    <row r="1" spans="1:12" ht="27.75" customHeight="1" x14ac:dyDescent="0.3">
      <c r="A1" s="7" t="s">
        <v>116</v>
      </c>
      <c r="B1" s="7"/>
      <c r="C1" s="3"/>
    </row>
    <row r="2" spans="1:12" ht="24" customHeight="1" thickBot="1" x14ac:dyDescent="0.35">
      <c r="A2" s="8" t="s">
        <v>9</v>
      </c>
      <c r="B2" s="8"/>
      <c r="C2" s="3"/>
      <c r="D2" s="32">
        <v>44127</v>
      </c>
    </row>
    <row r="3" spans="1:12" s="1" customFormat="1" ht="31.5" customHeight="1" x14ac:dyDescent="0.3">
      <c r="A3" s="39" t="s">
        <v>0</v>
      </c>
      <c r="B3" s="41" t="s">
        <v>1</v>
      </c>
      <c r="C3" s="41" t="s">
        <v>5</v>
      </c>
      <c r="D3" s="35" t="s">
        <v>7</v>
      </c>
      <c r="E3" s="43" t="s">
        <v>12</v>
      </c>
      <c r="F3" s="44"/>
      <c r="G3" s="35" t="s">
        <v>13</v>
      </c>
      <c r="H3" s="35" t="s">
        <v>6</v>
      </c>
      <c r="I3" s="35" t="s">
        <v>8</v>
      </c>
      <c r="J3" s="35" t="s">
        <v>14</v>
      </c>
      <c r="K3" s="37" t="s">
        <v>10</v>
      </c>
    </row>
    <row r="4" spans="1:12" s="1" customFormat="1" ht="31.5" customHeight="1" x14ac:dyDescent="0.3">
      <c r="A4" s="40"/>
      <c r="B4" s="42"/>
      <c r="C4" s="42"/>
      <c r="D4" s="36"/>
      <c r="E4" s="30" t="s">
        <v>2</v>
      </c>
      <c r="F4" s="30" t="s">
        <v>3</v>
      </c>
      <c r="G4" s="36"/>
      <c r="H4" s="36"/>
      <c r="I4" s="36"/>
      <c r="J4" s="36"/>
      <c r="K4" s="38"/>
    </row>
    <row r="5" spans="1:12" ht="50.1" customHeight="1" x14ac:dyDescent="0.3">
      <c r="A5" s="9">
        <v>1</v>
      </c>
      <c r="B5" s="10" t="s">
        <v>251</v>
      </c>
      <c r="C5" s="11" t="s">
        <v>169</v>
      </c>
      <c r="D5" s="12">
        <v>1016</v>
      </c>
      <c r="E5" s="13" t="s">
        <v>170</v>
      </c>
      <c r="F5" s="13" t="s">
        <v>68</v>
      </c>
      <c r="G5" s="14">
        <v>70</v>
      </c>
      <c r="H5" s="12">
        <v>3011</v>
      </c>
      <c r="I5" s="23">
        <v>2.36</v>
      </c>
      <c r="J5" s="27"/>
      <c r="K5" s="25" t="s">
        <v>11</v>
      </c>
      <c r="L5" s="2" t="s">
        <v>11</v>
      </c>
    </row>
    <row r="6" spans="1:12" ht="50.1" customHeight="1" x14ac:dyDescent="0.3">
      <c r="A6" s="9">
        <v>2</v>
      </c>
      <c r="B6" s="10" t="s">
        <v>252</v>
      </c>
      <c r="C6" s="11" t="s">
        <v>255</v>
      </c>
      <c r="D6" s="12">
        <v>442</v>
      </c>
      <c r="E6" s="13" t="s">
        <v>171</v>
      </c>
      <c r="F6" s="13" t="s">
        <v>68</v>
      </c>
      <c r="G6" s="14">
        <v>70</v>
      </c>
      <c r="H6" s="12">
        <v>2683</v>
      </c>
      <c r="I6" s="23">
        <v>1.1499999999999999</v>
      </c>
      <c r="J6" s="23"/>
      <c r="K6" s="25" t="s">
        <v>11</v>
      </c>
      <c r="L6" s="2" t="s">
        <v>11</v>
      </c>
    </row>
    <row r="7" spans="1:12" ht="50.1" customHeight="1" x14ac:dyDescent="0.3">
      <c r="A7" s="9">
        <v>3</v>
      </c>
      <c r="B7" s="10" t="s">
        <v>253</v>
      </c>
      <c r="C7" s="11" t="s">
        <v>256</v>
      </c>
      <c r="D7" s="12">
        <v>1295</v>
      </c>
      <c r="E7" s="13" t="s">
        <v>162</v>
      </c>
      <c r="F7" s="13" t="s">
        <v>163</v>
      </c>
      <c r="G7" s="14">
        <v>69</v>
      </c>
      <c r="H7" s="12">
        <v>2101</v>
      </c>
      <c r="I7" s="23">
        <v>4.25</v>
      </c>
      <c r="J7" s="23"/>
      <c r="K7" s="21" t="s">
        <v>11</v>
      </c>
      <c r="L7" s="2" t="s">
        <v>11</v>
      </c>
    </row>
    <row r="8" spans="1:12" ht="50.1" customHeight="1" x14ac:dyDescent="0.3">
      <c r="A8" s="9">
        <v>4</v>
      </c>
      <c r="B8" s="10" t="s">
        <v>210</v>
      </c>
      <c r="C8" s="11" t="s">
        <v>218</v>
      </c>
      <c r="D8" s="12">
        <v>734</v>
      </c>
      <c r="E8" s="13" t="s">
        <v>134</v>
      </c>
      <c r="F8" s="13" t="s">
        <v>135</v>
      </c>
      <c r="G8" s="14">
        <v>289</v>
      </c>
      <c r="H8" s="12">
        <v>896</v>
      </c>
      <c r="I8" s="23">
        <v>0</v>
      </c>
      <c r="J8" s="23"/>
      <c r="K8" s="25" t="s">
        <v>147</v>
      </c>
      <c r="L8" s="2" t="s">
        <v>11</v>
      </c>
    </row>
    <row r="9" spans="1:12" ht="50.1" customHeight="1" x14ac:dyDescent="0.3">
      <c r="A9" s="9">
        <v>5</v>
      </c>
      <c r="B9" s="10" t="s">
        <v>94</v>
      </c>
      <c r="C9" s="11" t="s">
        <v>36</v>
      </c>
      <c r="D9" s="12">
        <v>893</v>
      </c>
      <c r="E9" s="13" t="s">
        <v>37</v>
      </c>
      <c r="F9" s="13" t="s">
        <v>38</v>
      </c>
      <c r="G9" s="14">
        <v>365</v>
      </c>
      <c r="H9" s="12">
        <v>1827</v>
      </c>
      <c r="I9" s="23">
        <v>17.84</v>
      </c>
      <c r="J9" s="27"/>
      <c r="K9" s="25" t="s">
        <v>11</v>
      </c>
      <c r="L9" s="2" t="s">
        <v>11</v>
      </c>
    </row>
    <row r="10" spans="1:12" ht="50.1" customHeight="1" x14ac:dyDescent="0.3">
      <c r="A10" s="9">
        <v>6</v>
      </c>
      <c r="B10" s="10" t="s">
        <v>211</v>
      </c>
      <c r="C10" s="11" t="s">
        <v>217</v>
      </c>
      <c r="D10" s="12">
        <v>825</v>
      </c>
      <c r="E10" s="13" t="s">
        <v>39</v>
      </c>
      <c r="F10" s="13" t="s">
        <v>19</v>
      </c>
      <c r="G10" s="14">
        <v>365</v>
      </c>
      <c r="H10" s="12">
        <v>1741</v>
      </c>
      <c r="I10" s="23">
        <v>17.3</v>
      </c>
      <c r="J10" s="23"/>
      <c r="K10" s="21" t="s">
        <v>11</v>
      </c>
      <c r="L10" s="2" t="s">
        <v>11</v>
      </c>
    </row>
    <row r="11" spans="1:12" ht="50.1" customHeight="1" x14ac:dyDescent="0.3">
      <c r="A11" s="9">
        <v>7</v>
      </c>
      <c r="B11" s="10" t="s">
        <v>95</v>
      </c>
      <c r="C11" s="11" t="s">
        <v>217</v>
      </c>
      <c r="D11" s="12">
        <v>464</v>
      </c>
      <c r="E11" s="13" t="s">
        <v>40</v>
      </c>
      <c r="F11" s="13" t="s">
        <v>41</v>
      </c>
      <c r="G11" s="14">
        <v>170</v>
      </c>
      <c r="H11" s="12">
        <v>731</v>
      </c>
      <c r="I11" s="23">
        <v>10.79</v>
      </c>
      <c r="J11" s="27"/>
      <c r="K11" s="25" t="s">
        <v>11</v>
      </c>
      <c r="L11" s="2" t="s">
        <v>11</v>
      </c>
    </row>
    <row r="12" spans="1:12" ht="50.1" customHeight="1" x14ac:dyDescent="0.3">
      <c r="A12" s="9">
        <v>8</v>
      </c>
      <c r="B12" s="10" t="s">
        <v>96</v>
      </c>
      <c r="C12" s="11" t="s">
        <v>217</v>
      </c>
      <c r="D12" s="12">
        <v>281</v>
      </c>
      <c r="E12" s="13" t="s">
        <v>42</v>
      </c>
      <c r="F12" s="13" t="s">
        <v>43</v>
      </c>
      <c r="G12" s="14">
        <v>365</v>
      </c>
      <c r="H12" s="12">
        <v>1096</v>
      </c>
      <c r="I12" s="23">
        <v>9.36</v>
      </c>
      <c r="J12" s="27"/>
      <c r="K12" s="25" t="s">
        <v>11</v>
      </c>
      <c r="L12" s="2" t="s">
        <v>11</v>
      </c>
    </row>
    <row r="13" spans="1:12" ht="50.1" customHeight="1" x14ac:dyDescent="0.3">
      <c r="A13" s="9">
        <v>9</v>
      </c>
      <c r="B13" s="10" t="s">
        <v>98</v>
      </c>
      <c r="C13" s="11" t="s">
        <v>217</v>
      </c>
      <c r="D13" s="12">
        <v>589</v>
      </c>
      <c r="E13" s="13" t="s">
        <v>49</v>
      </c>
      <c r="F13" s="13" t="s">
        <v>50</v>
      </c>
      <c r="G13" s="14">
        <v>184</v>
      </c>
      <c r="H13" s="12">
        <v>548</v>
      </c>
      <c r="I13" s="23">
        <v>19.78</v>
      </c>
      <c r="J13" s="23"/>
      <c r="K13" s="21" t="s">
        <v>11</v>
      </c>
      <c r="L13" s="2" t="s">
        <v>11</v>
      </c>
    </row>
    <row r="14" spans="1:12" ht="50.1" customHeight="1" x14ac:dyDescent="0.3">
      <c r="A14" s="9">
        <v>10</v>
      </c>
      <c r="B14" s="10" t="s">
        <v>100</v>
      </c>
      <c r="C14" s="11" t="s">
        <v>217</v>
      </c>
      <c r="D14" s="12">
        <v>343</v>
      </c>
      <c r="E14" s="13" t="s">
        <v>54</v>
      </c>
      <c r="F14" s="13" t="s">
        <v>55</v>
      </c>
      <c r="G14" s="14">
        <v>365</v>
      </c>
      <c r="H14" s="12">
        <v>1155</v>
      </c>
      <c r="I14" s="23">
        <v>10.84</v>
      </c>
      <c r="J14" s="27"/>
      <c r="K14" s="25" t="s">
        <v>11</v>
      </c>
      <c r="L14" s="2" t="s">
        <v>11</v>
      </c>
    </row>
    <row r="15" spans="1:12" ht="50.1" customHeight="1" x14ac:dyDescent="0.3">
      <c r="A15" s="9">
        <v>11</v>
      </c>
      <c r="B15" s="10" t="s">
        <v>103</v>
      </c>
      <c r="C15" s="11" t="s">
        <v>217</v>
      </c>
      <c r="D15" s="12">
        <v>582</v>
      </c>
      <c r="E15" s="13" t="s">
        <v>62</v>
      </c>
      <c r="F15" s="13" t="s">
        <v>63</v>
      </c>
      <c r="G15" s="14">
        <v>365</v>
      </c>
      <c r="H15" s="12">
        <v>1064</v>
      </c>
      <c r="I15" s="23">
        <v>19.97</v>
      </c>
      <c r="J15" s="23"/>
      <c r="K15" s="21" t="s">
        <v>11</v>
      </c>
      <c r="L15" s="2" t="s">
        <v>11</v>
      </c>
    </row>
    <row r="16" spans="1:12" ht="50.1" customHeight="1" x14ac:dyDescent="0.3">
      <c r="A16" s="9">
        <v>12</v>
      </c>
      <c r="B16" s="10" t="s">
        <v>254</v>
      </c>
      <c r="C16" s="11" t="s">
        <v>172</v>
      </c>
      <c r="D16" s="12">
        <v>705</v>
      </c>
      <c r="E16" s="13" t="s">
        <v>62</v>
      </c>
      <c r="F16" s="13" t="s">
        <v>173</v>
      </c>
      <c r="G16" s="14">
        <v>244</v>
      </c>
      <c r="H16" s="12">
        <v>360</v>
      </c>
      <c r="I16" s="23">
        <v>47.78</v>
      </c>
      <c r="J16" s="23"/>
      <c r="K16" s="21" t="s">
        <v>11</v>
      </c>
      <c r="L16" s="2" t="s">
        <v>11</v>
      </c>
    </row>
    <row r="17" spans="1:11" ht="50.1" customHeight="1" thickBot="1" x14ac:dyDescent="0.35">
      <c r="A17" s="15"/>
      <c r="B17" s="16" t="s">
        <v>4</v>
      </c>
      <c r="C17" s="16"/>
      <c r="D17" s="17"/>
      <c r="E17" s="18"/>
      <c r="F17" s="18"/>
      <c r="G17" s="19"/>
      <c r="H17" s="20"/>
      <c r="I17" s="24">
        <f>SUM(I5:I16)</f>
        <v>161.42000000000002</v>
      </c>
      <c r="J17" s="28" t="s">
        <v>15</v>
      </c>
      <c r="K17" s="22"/>
    </row>
    <row r="18" spans="1:11" ht="30" customHeight="1" x14ac:dyDescent="0.3">
      <c r="B18" s="4"/>
      <c r="C18" s="4"/>
      <c r="D18" s="5"/>
      <c r="E18" s="4"/>
      <c r="F18" s="4"/>
      <c r="G18" s="4"/>
      <c r="H18" s="4"/>
      <c r="I18" s="4"/>
      <c r="J18" s="4"/>
      <c r="K18" s="4"/>
    </row>
    <row r="19" spans="1:11" ht="30" customHeight="1" x14ac:dyDescent="0.3">
      <c r="B19" s="4"/>
      <c r="C19" s="4"/>
      <c r="D19" s="5"/>
      <c r="E19" s="4"/>
      <c r="F19" s="4"/>
      <c r="G19" s="4"/>
      <c r="H19" s="4"/>
      <c r="I19" s="4"/>
      <c r="J19" s="4"/>
      <c r="K19" s="4"/>
    </row>
    <row r="20" spans="1:11" ht="30" customHeight="1" x14ac:dyDescent="0.3">
      <c r="B20" s="4"/>
      <c r="C20" s="4"/>
      <c r="D20" s="5"/>
      <c r="E20" s="4"/>
      <c r="F20" s="4"/>
      <c r="G20" s="4"/>
      <c r="H20" s="4"/>
      <c r="I20" s="4"/>
      <c r="J20" s="4"/>
      <c r="K20" s="4"/>
    </row>
    <row r="21" spans="1:11" ht="30" customHeight="1" x14ac:dyDescent="0.3">
      <c r="B21" s="4"/>
      <c r="C21" s="4"/>
      <c r="D21" s="5"/>
      <c r="E21" s="4"/>
      <c r="F21" s="4"/>
      <c r="G21" s="4"/>
      <c r="H21" s="4"/>
      <c r="I21" s="4"/>
      <c r="J21" s="4"/>
      <c r="K21" s="4"/>
    </row>
    <row r="22" spans="1:11" ht="30" customHeight="1" x14ac:dyDescent="0.3">
      <c r="B22" s="4"/>
      <c r="C22" s="4"/>
      <c r="D22" s="5"/>
      <c r="E22" s="4"/>
      <c r="F22" s="4"/>
      <c r="G22" s="4"/>
      <c r="H22" s="4"/>
      <c r="I22" s="4"/>
      <c r="J22" s="4"/>
      <c r="K22" s="4"/>
    </row>
    <row r="23" spans="1:11" ht="30" customHeight="1" x14ac:dyDescent="0.3">
      <c r="B23" s="4"/>
      <c r="C23" s="4"/>
      <c r="D23" s="5"/>
      <c r="E23" s="4"/>
      <c r="F23" s="4"/>
      <c r="G23" s="4"/>
      <c r="H23" s="4"/>
      <c r="I23" s="4"/>
      <c r="J23" s="4"/>
      <c r="K23" s="4"/>
    </row>
    <row r="24" spans="1:11" x14ac:dyDescent="0.3">
      <c r="B24" s="4"/>
      <c r="C24" s="4"/>
      <c r="D24" s="5"/>
      <c r="E24" s="4"/>
      <c r="F24" s="4"/>
      <c r="G24" s="4"/>
      <c r="H24" s="4"/>
      <c r="I24" s="4"/>
      <c r="J24" s="4"/>
      <c r="K24" s="4"/>
    </row>
    <row r="25" spans="1:11" x14ac:dyDescent="0.3">
      <c r="B25" s="4"/>
      <c r="C25" s="4"/>
      <c r="D25" s="5"/>
      <c r="E25" s="4"/>
      <c r="F25" s="4"/>
      <c r="G25" s="4"/>
      <c r="H25" s="4"/>
      <c r="I25" s="4"/>
      <c r="J25" s="4"/>
      <c r="K25" s="4"/>
    </row>
    <row r="26" spans="1:11" x14ac:dyDescent="0.3">
      <c r="B26" s="4"/>
      <c r="C26" s="4"/>
      <c r="D26" s="5"/>
      <c r="E26" s="4"/>
      <c r="F26" s="4"/>
      <c r="G26" s="4"/>
      <c r="H26" s="4"/>
      <c r="I26" s="4"/>
      <c r="J26" s="4"/>
      <c r="K26" s="4"/>
    </row>
    <row r="27" spans="1:11" x14ac:dyDescent="0.3">
      <c r="D27" s="6"/>
    </row>
    <row r="28" spans="1:11" x14ac:dyDescent="0.3">
      <c r="D28" s="6"/>
    </row>
    <row r="29" spans="1:11" x14ac:dyDescent="0.3">
      <c r="D29" s="6"/>
    </row>
    <row r="30" spans="1:11" x14ac:dyDescent="0.3">
      <c r="D30" s="6"/>
    </row>
    <row r="31" spans="1:11" x14ac:dyDescent="0.3">
      <c r="D31" s="6"/>
    </row>
    <row r="32" spans="1:11" x14ac:dyDescent="0.3">
      <c r="D32" s="6"/>
    </row>
    <row r="33" spans="4:4" x14ac:dyDescent="0.3">
      <c r="D33" s="6"/>
    </row>
    <row r="34" spans="4:4" x14ac:dyDescent="0.3">
      <c r="D34" s="6"/>
    </row>
    <row r="35" spans="4:4" x14ac:dyDescent="0.3">
      <c r="D35" s="6"/>
    </row>
    <row r="36" spans="4:4" x14ac:dyDescent="0.3">
      <c r="D36" s="6"/>
    </row>
    <row r="37" spans="4:4" x14ac:dyDescent="0.3">
      <c r="D37" s="6"/>
    </row>
    <row r="38" spans="4:4" x14ac:dyDescent="0.3">
      <c r="D38" s="6"/>
    </row>
    <row r="39" spans="4:4" x14ac:dyDescent="0.3">
      <c r="D39" s="6"/>
    </row>
    <row r="40" spans="4:4" x14ac:dyDescent="0.3">
      <c r="D40" s="6"/>
    </row>
  </sheetData>
  <mergeCells count="10">
    <mergeCell ref="H3:H4"/>
    <mergeCell ref="I3:I4"/>
    <mergeCell ref="J3:J4"/>
    <mergeCell ref="K3:K4"/>
    <mergeCell ref="A3:A4"/>
    <mergeCell ref="B3:B4"/>
    <mergeCell ref="C3:C4"/>
    <mergeCell ref="D3:D4"/>
    <mergeCell ref="E3:F3"/>
    <mergeCell ref="G3:G4"/>
  </mergeCells>
  <phoneticPr fontId="1" type="noConversion"/>
  <pageMargins left="0.39370078740157483" right="0.39370078740157483" top="0.55118110236220474" bottom="0.39370078740157483" header="0.31496062992125984" footer="0.31496062992125984"/>
  <pageSetup paperSize="9" scale="65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50"/>
  <sheetViews>
    <sheetView zoomScale="90" zoomScaleNormal="90" workbookViewId="0">
      <selection activeCell="B5" sqref="B5"/>
    </sheetView>
  </sheetViews>
  <sheetFormatPr defaultRowHeight="13.5" x14ac:dyDescent="0.3"/>
  <cols>
    <col min="1" max="1" width="6" style="1" customWidth="1"/>
    <col min="2" max="2" width="28" style="2" customWidth="1"/>
    <col min="3" max="3" width="14.5" style="2" customWidth="1"/>
    <col min="4" max="4" width="12.5" style="1" customWidth="1"/>
    <col min="5" max="6" width="11.625" style="2" customWidth="1"/>
    <col min="7" max="8" width="9.625" style="2" customWidth="1"/>
    <col min="9" max="9" width="11.5" style="2" customWidth="1"/>
    <col min="10" max="10" width="8" style="2" customWidth="1"/>
    <col min="11" max="11" width="11.875" style="2" customWidth="1"/>
    <col min="12" max="16384" width="9" style="2"/>
  </cols>
  <sheetData>
    <row r="1" spans="1:11" ht="27.75" customHeight="1" x14ac:dyDescent="0.3">
      <c r="A1" s="7" t="s">
        <v>117</v>
      </c>
      <c r="B1" s="7"/>
      <c r="C1" s="3"/>
    </row>
    <row r="2" spans="1:11" ht="24" customHeight="1" thickBot="1" x14ac:dyDescent="0.35">
      <c r="A2" s="8" t="s">
        <v>9</v>
      </c>
      <c r="B2" s="8"/>
      <c r="C2" s="3"/>
      <c r="D2" s="32">
        <v>44127</v>
      </c>
    </row>
    <row r="3" spans="1:11" s="1" customFormat="1" ht="31.5" customHeight="1" x14ac:dyDescent="0.3">
      <c r="A3" s="39" t="s">
        <v>0</v>
      </c>
      <c r="B3" s="41" t="s">
        <v>1</v>
      </c>
      <c r="C3" s="41" t="s">
        <v>5</v>
      </c>
      <c r="D3" s="35" t="s">
        <v>7</v>
      </c>
      <c r="E3" s="43" t="s">
        <v>12</v>
      </c>
      <c r="F3" s="44"/>
      <c r="G3" s="35" t="s">
        <v>13</v>
      </c>
      <c r="H3" s="35" t="s">
        <v>6</v>
      </c>
      <c r="I3" s="35" t="s">
        <v>8</v>
      </c>
      <c r="J3" s="35" t="s">
        <v>14</v>
      </c>
      <c r="K3" s="37" t="s">
        <v>10</v>
      </c>
    </row>
    <row r="4" spans="1:11" s="1" customFormat="1" ht="31.5" customHeight="1" x14ac:dyDescent="0.3">
      <c r="A4" s="40"/>
      <c r="B4" s="42"/>
      <c r="C4" s="42"/>
      <c r="D4" s="36"/>
      <c r="E4" s="30" t="s">
        <v>2</v>
      </c>
      <c r="F4" s="30" t="s">
        <v>3</v>
      </c>
      <c r="G4" s="36"/>
      <c r="H4" s="36"/>
      <c r="I4" s="36"/>
      <c r="J4" s="36"/>
      <c r="K4" s="38"/>
    </row>
    <row r="5" spans="1:11" ht="45" customHeight="1" x14ac:dyDescent="0.3">
      <c r="A5" s="9">
        <v>1</v>
      </c>
      <c r="B5" s="29" t="s">
        <v>90</v>
      </c>
      <c r="C5" s="11" t="s">
        <v>24</v>
      </c>
      <c r="D5" s="12">
        <v>767</v>
      </c>
      <c r="E5" s="13" t="s">
        <v>25</v>
      </c>
      <c r="F5" s="13" t="s">
        <v>26</v>
      </c>
      <c r="G5" s="14">
        <v>29</v>
      </c>
      <c r="H5" s="12">
        <v>2886</v>
      </c>
      <c r="I5" s="23">
        <v>0</v>
      </c>
      <c r="J5" s="27"/>
      <c r="K5" s="25" t="s">
        <v>59</v>
      </c>
    </row>
    <row r="6" spans="1:11" ht="45" customHeight="1" x14ac:dyDescent="0.3">
      <c r="A6" s="9">
        <v>2</v>
      </c>
      <c r="B6" s="29" t="s">
        <v>104</v>
      </c>
      <c r="C6" s="11" t="s">
        <v>217</v>
      </c>
      <c r="D6" s="12">
        <v>1692</v>
      </c>
      <c r="E6" s="13" t="s">
        <v>64</v>
      </c>
      <c r="F6" s="13" t="s">
        <v>153</v>
      </c>
      <c r="G6" s="14">
        <v>365</v>
      </c>
      <c r="H6" s="12">
        <v>5141</v>
      </c>
      <c r="I6" s="23">
        <v>12.01</v>
      </c>
      <c r="J6" s="23"/>
      <c r="K6" s="21" t="s">
        <v>11</v>
      </c>
    </row>
    <row r="7" spans="1:11" ht="45" customHeight="1" x14ac:dyDescent="0.3">
      <c r="A7" s="9">
        <v>3</v>
      </c>
      <c r="B7" s="29" t="s">
        <v>91</v>
      </c>
      <c r="C7" s="11" t="s">
        <v>101</v>
      </c>
      <c r="D7" s="12">
        <v>895</v>
      </c>
      <c r="E7" s="13" t="s">
        <v>27</v>
      </c>
      <c r="F7" s="13" t="s">
        <v>28</v>
      </c>
      <c r="G7" s="14">
        <v>270</v>
      </c>
      <c r="H7" s="12">
        <v>4012</v>
      </c>
      <c r="I7" s="23">
        <v>6.02</v>
      </c>
      <c r="J7" s="23"/>
      <c r="K7" s="21" t="s">
        <v>11</v>
      </c>
    </row>
    <row r="8" spans="1:11" ht="45" customHeight="1" x14ac:dyDescent="0.3">
      <c r="A8" s="9">
        <v>4</v>
      </c>
      <c r="B8" s="10" t="s">
        <v>105</v>
      </c>
      <c r="C8" s="11" t="s">
        <v>217</v>
      </c>
      <c r="D8" s="12">
        <v>1327</v>
      </c>
      <c r="E8" s="13" t="s">
        <v>65</v>
      </c>
      <c r="F8" s="13" t="s">
        <v>66</v>
      </c>
      <c r="G8" s="14">
        <v>251</v>
      </c>
      <c r="H8" s="12">
        <v>3640</v>
      </c>
      <c r="I8" s="23">
        <v>9.15</v>
      </c>
      <c r="J8" s="23"/>
      <c r="K8" s="21" t="s">
        <v>11</v>
      </c>
    </row>
    <row r="9" spans="1:11" ht="45" customHeight="1" x14ac:dyDescent="0.3">
      <c r="A9" s="9">
        <v>5</v>
      </c>
      <c r="B9" s="10" t="s">
        <v>92</v>
      </c>
      <c r="C9" s="11" t="s">
        <v>217</v>
      </c>
      <c r="D9" s="12">
        <v>1351</v>
      </c>
      <c r="E9" s="13" t="s">
        <v>29</v>
      </c>
      <c r="F9" s="13" t="s">
        <v>30</v>
      </c>
      <c r="G9" s="14">
        <v>365</v>
      </c>
      <c r="H9" s="12">
        <v>3594</v>
      </c>
      <c r="I9" s="23">
        <v>13.72</v>
      </c>
      <c r="J9" s="27"/>
      <c r="K9" s="25" t="s">
        <v>11</v>
      </c>
    </row>
    <row r="10" spans="1:11" ht="45" customHeight="1" x14ac:dyDescent="0.3">
      <c r="A10" s="9">
        <v>6</v>
      </c>
      <c r="B10" s="10" t="s">
        <v>251</v>
      </c>
      <c r="C10" s="11" t="s">
        <v>169</v>
      </c>
      <c r="D10" s="12">
        <v>1016</v>
      </c>
      <c r="E10" s="13" t="s">
        <v>170</v>
      </c>
      <c r="F10" s="13" t="s">
        <v>68</v>
      </c>
      <c r="G10" s="14">
        <v>70</v>
      </c>
      <c r="H10" s="12">
        <v>3011</v>
      </c>
      <c r="I10" s="23">
        <v>2.36</v>
      </c>
      <c r="J10" s="27"/>
      <c r="K10" s="25" t="s">
        <v>11</v>
      </c>
    </row>
    <row r="11" spans="1:11" ht="45" customHeight="1" x14ac:dyDescent="0.3">
      <c r="A11" s="9">
        <v>7</v>
      </c>
      <c r="B11" s="10" t="s">
        <v>257</v>
      </c>
      <c r="C11" s="11" t="s">
        <v>51</v>
      </c>
      <c r="D11" s="12">
        <v>861</v>
      </c>
      <c r="E11" s="13" t="s">
        <v>174</v>
      </c>
      <c r="F11" s="13" t="s">
        <v>175</v>
      </c>
      <c r="G11" s="14">
        <v>365</v>
      </c>
      <c r="H11" s="12">
        <v>3188</v>
      </c>
      <c r="I11" s="23">
        <v>9.86</v>
      </c>
      <c r="J11" s="23"/>
      <c r="K11" s="21" t="s">
        <v>11</v>
      </c>
    </row>
    <row r="12" spans="1:11" ht="45" customHeight="1" x14ac:dyDescent="0.3">
      <c r="A12" s="9">
        <v>8</v>
      </c>
      <c r="B12" s="10" t="s">
        <v>106</v>
      </c>
      <c r="C12" s="11" t="s">
        <v>70</v>
      </c>
      <c r="D12" s="12">
        <v>1518</v>
      </c>
      <c r="E12" s="13" t="s">
        <v>71</v>
      </c>
      <c r="F12" s="13" t="s">
        <v>72</v>
      </c>
      <c r="G12" s="14">
        <v>365</v>
      </c>
      <c r="H12" s="12">
        <v>4380</v>
      </c>
      <c r="I12" s="23">
        <v>12.65</v>
      </c>
      <c r="J12" s="27"/>
      <c r="K12" s="25" t="s">
        <v>11</v>
      </c>
    </row>
    <row r="13" spans="1:11" ht="45" customHeight="1" x14ac:dyDescent="0.3">
      <c r="A13" s="9">
        <v>9</v>
      </c>
      <c r="B13" s="10" t="s">
        <v>93</v>
      </c>
      <c r="C13" s="11" t="s">
        <v>221</v>
      </c>
      <c r="D13" s="12">
        <v>1661</v>
      </c>
      <c r="E13" s="13" t="s">
        <v>31</v>
      </c>
      <c r="F13" s="13" t="s">
        <v>32</v>
      </c>
      <c r="G13" s="14">
        <v>365</v>
      </c>
      <c r="H13" s="12">
        <v>2693</v>
      </c>
      <c r="I13" s="23">
        <v>22.51</v>
      </c>
      <c r="J13" s="23"/>
      <c r="K13" s="21" t="s">
        <v>11</v>
      </c>
    </row>
    <row r="14" spans="1:11" ht="45" customHeight="1" x14ac:dyDescent="0.3">
      <c r="A14" s="9">
        <v>10</v>
      </c>
      <c r="B14" s="10" t="s">
        <v>258</v>
      </c>
      <c r="C14" s="11" t="s">
        <v>219</v>
      </c>
      <c r="D14" s="12">
        <v>1551</v>
      </c>
      <c r="E14" s="13" t="s">
        <v>176</v>
      </c>
      <c r="F14" s="13" t="s">
        <v>177</v>
      </c>
      <c r="G14" s="14">
        <v>365</v>
      </c>
      <c r="H14" s="12">
        <v>3014</v>
      </c>
      <c r="I14" s="23">
        <v>18.78</v>
      </c>
      <c r="J14" s="23"/>
      <c r="K14" s="21" t="s">
        <v>11</v>
      </c>
    </row>
    <row r="15" spans="1:11" ht="45" customHeight="1" x14ac:dyDescent="0.3">
      <c r="A15" s="9">
        <v>11</v>
      </c>
      <c r="B15" s="29" t="s">
        <v>259</v>
      </c>
      <c r="C15" s="11" t="s">
        <v>33</v>
      </c>
      <c r="D15" s="12">
        <v>457</v>
      </c>
      <c r="E15" s="13" t="s">
        <v>73</v>
      </c>
      <c r="F15" s="13" t="s">
        <v>74</v>
      </c>
      <c r="G15" s="14">
        <v>365</v>
      </c>
      <c r="H15" s="12">
        <v>2556</v>
      </c>
      <c r="I15" s="23">
        <v>6.53</v>
      </c>
      <c r="J15" s="23"/>
      <c r="K15" s="21" t="s">
        <v>11</v>
      </c>
    </row>
    <row r="16" spans="1:11" ht="45" customHeight="1" x14ac:dyDescent="0.3">
      <c r="A16" s="9">
        <v>12</v>
      </c>
      <c r="B16" s="10" t="s">
        <v>107</v>
      </c>
      <c r="C16" s="11" t="s">
        <v>217</v>
      </c>
      <c r="D16" s="12">
        <v>490</v>
      </c>
      <c r="E16" s="13" t="s">
        <v>73</v>
      </c>
      <c r="F16" s="13" t="s">
        <v>75</v>
      </c>
      <c r="G16" s="14">
        <v>92</v>
      </c>
      <c r="H16" s="12">
        <v>1461</v>
      </c>
      <c r="I16" s="23">
        <v>3.09</v>
      </c>
      <c r="J16" s="23"/>
      <c r="K16" s="21" t="s">
        <v>11</v>
      </c>
    </row>
    <row r="17" spans="1:11" ht="45" customHeight="1" x14ac:dyDescent="0.3">
      <c r="A17" s="9">
        <v>13</v>
      </c>
      <c r="B17" s="10" t="s">
        <v>108</v>
      </c>
      <c r="C17" s="11" t="s">
        <v>217</v>
      </c>
      <c r="D17" s="12">
        <v>512</v>
      </c>
      <c r="E17" s="13" t="s">
        <v>76</v>
      </c>
      <c r="F17" s="13" t="s">
        <v>77</v>
      </c>
      <c r="G17" s="14">
        <v>365</v>
      </c>
      <c r="H17" s="12">
        <v>3230</v>
      </c>
      <c r="I17" s="23">
        <v>5.79</v>
      </c>
      <c r="J17" s="27"/>
      <c r="K17" s="25" t="s">
        <v>11</v>
      </c>
    </row>
    <row r="18" spans="1:11" ht="45" customHeight="1" x14ac:dyDescent="0.3">
      <c r="A18" s="9">
        <v>14</v>
      </c>
      <c r="B18" s="10" t="s">
        <v>208</v>
      </c>
      <c r="C18" s="11" t="s">
        <v>128</v>
      </c>
      <c r="D18" s="12">
        <v>835</v>
      </c>
      <c r="E18" s="13" t="s">
        <v>129</v>
      </c>
      <c r="F18" s="13" t="s">
        <v>130</v>
      </c>
      <c r="G18" s="14">
        <v>6</v>
      </c>
      <c r="H18" s="12">
        <v>1160</v>
      </c>
      <c r="I18" s="23">
        <v>0.43</v>
      </c>
      <c r="J18" s="27"/>
      <c r="K18" s="25" t="s">
        <v>146</v>
      </c>
    </row>
    <row r="19" spans="1:11" ht="45" customHeight="1" x14ac:dyDescent="0.3">
      <c r="A19" s="9">
        <v>15</v>
      </c>
      <c r="B19" s="10" t="s">
        <v>209</v>
      </c>
      <c r="C19" s="11" t="s">
        <v>131</v>
      </c>
      <c r="D19" s="12">
        <v>487</v>
      </c>
      <c r="E19" s="13" t="s">
        <v>132</v>
      </c>
      <c r="F19" s="13" t="s">
        <v>133</v>
      </c>
      <c r="G19" s="14">
        <v>162</v>
      </c>
      <c r="H19" s="12">
        <v>1080</v>
      </c>
      <c r="I19" s="23">
        <v>7.31</v>
      </c>
      <c r="J19" s="23"/>
      <c r="K19" s="21" t="s">
        <v>11</v>
      </c>
    </row>
    <row r="20" spans="1:11" ht="45" customHeight="1" x14ac:dyDescent="0.3">
      <c r="A20" s="9">
        <v>16</v>
      </c>
      <c r="B20" s="10" t="s">
        <v>210</v>
      </c>
      <c r="C20" s="11" t="s">
        <v>218</v>
      </c>
      <c r="D20" s="12">
        <v>734</v>
      </c>
      <c r="E20" s="13" t="s">
        <v>134</v>
      </c>
      <c r="F20" s="13" t="s">
        <v>135</v>
      </c>
      <c r="G20" s="14">
        <v>289</v>
      </c>
      <c r="H20" s="12">
        <v>896</v>
      </c>
      <c r="I20" s="23">
        <v>0</v>
      </c>
      <c r="J20" s="27"/>
      <c r="K20" s="25" t="s">
        <v>147</v>
      </c>
    </row>
    <row r="21" spans="1:11" ht="45" customHeight="1" x14ac:dyDescent="0.3">
      <c r="A21" s="9">
        <v>17</v>
      </c>
      <c r="B21" s="10" t="s">
        <v>102</v>
      </c>
      <c r="C21" s="11" t="s">
        <v>46</v>
      </c>
      <c r="D21" s="12">
        <v>529</v>
      </c>
      <c r="E21" s="13" t="s">
        <v>60</v>
      </c>
      <c r="F21" s="13" t="s">
        <v>61</v>
      </c>
      <c r="G21" s="14">
        <v>30</v>
      </c>
      <c r="H21" s="12">
        <v>731</v>
      </c>
      <c r="I21" s="23">
        <v>2.17</v>
      </c>
      <c r="J21" s="23"/>
      <c r="K21" s="25" t="s">
        <v>148</v>
      </c>
    </row>
    <row r="22" spans="1:11" ht="45" customHeight="1" x14ac:dyDescent="0.3">
      <c r="A22" s="9">
        <v>18</v>
      </c>
      <c r="B22" s="10" t="s">
        <v>260</v>
      </c>
      <c r="C22" s="11" t="s">
        <v>217</v>
      </c>
      <c r="D22" s="12">
        <v>825</v>
      </c>
      <c r="E22" s="13" t="s">
        <v>39</v>
      </c>
      <c r="F22" s="13" t="s">
        <v>19</v>
      </c>
      <c r="G22" s="14">
        <v>365</v>
      </c>
      <c r="H22" s="12">
        <v>1741</v>
      </c>
      <c r="I22" s="23">
        <v>17.3</v>
      </c>
      <c r="J22" s="23"/>
      <c r="K22" s="21" t="s">
        <v>11</v>
      </c>
    </row>
    <row r="23" spans="1:11" ht="45" customHeight="1" x14ac:dyDescent="0.3">
      <c r="A23" s="9">
        <v>19</v>
      </c>
      <c r="B23" s="10" t="s">
        <v>99</v>
      </c>
      <c r="C23" s="11" t="s">
        <v>51</v>
      </c>
      <c r="D23" s="12">
        <v>1358</v>
      </c>
      <c r="E23" s="13" t="s">
        <v>52</v>
      </c>
      <c r="F23" s="13" t="s">
        <v>53</v>
      </c>
      <c r="G23" s="14">
        <v>365</v>
      </c>
      <c r="H23" s="12">
        <v>2700</v>
      </c>
      <c r="I23" s="23">
        <v>18.36</v>
      </c>
      <c r="J23" s="23"/>
      <c r="K23" s="21" t="s">
        <v>11</v>
      </c>
    </row>
    <row r="24" spans="1:11" ht="45" customHeight="1" x14ac:dyDescent="0.3">
      <c r="A24" s="9">
        <v>20</v>
      </c>
      <c r="B24" s="10" t="s">
        <v>261</v>
      </c>
      <c r="C24" s="11" t="s">
        <v>264</v>
      </c>
      <c r="D24" s="12">
        <v>1201</v>
      </c>
      <c r="E24" s="13" t="s">
        <v>178</v>
      </c>
      <c r="F24" s="13" t="s">
        <v>179</v>
      </c>
      <c r="G24" s="14">
        <v>365</v>
      </c>
      <c r="H24" s="12">
        <v>3104</v>
      </c>
      <c r="I24" s="23">
        <v>0</v>
      </c>
      <c r="J24" s="23"/>
      <c r="K24" s="25" t="s">
        <v>182</v>
      </c>
    </row>
    <row r="25" spans="1:11" ht="45" customHeight="1" x14ac:dyDescent="0.3">
      <c r="A25" s="9">
        <v>21</v>
      </c>
      <c r="B25" s="10" t="s">
        <v>262</v>
      </c>
      <c r="C25" s="11" t="s">
        <v>265</v>
      </c>
      <c r="D25" s="12">
        <v>1057</v>
      </c>
      <c r="E25" s="13" t="s">
        <v>160</v>
      </c>
      <c r="F25" s="13" t="s">
        <v>161</v>
      </c>
      <c r="G25" s="14">
        <v>365</v>
      </c>
      <c r="H25" s="12">
        <v>2520</v>
      </c>
      <c r="I25" s="23">
        <v>0</v>
      </c>
      <c r="J25" s="23"/>
      <c r="K25" s="25" t="s">
        <v>182</v>
      </c>
    </row>
    <row r="26" spans="1:11" ht="45" customHeight="1" x14ac:dyDescent="0.3">
      <c r="A26" s="9">
        <v>22</v>
      </c>
      <c r="B26" s="10" t="s">
        <v>263</v>
      </c>
      <c r="C26" s="11" t="s">
        <v>218</v>
      </c>
      <c r="D26" s="12">
        <v>1118</v>
      </c>
      <c r="E26" s="13" t="s">
        <v>180</v>
      </c>
      <c r="F26" s="13" t="s">
        <v>181</v>
      </c>
      <c r="G26" s="14">
        <v>365</v>
      </c>
      <c r="H26" s="12">
        <v>2880</v>
      </c>
      <c r="I26" s="23">
        <v>0</v>
      </c>
      <c r="J26" s="23"/>
      <c r="K26" s="25" t="s">
        <v>182</v>
      </c>
    </row>
    <row r="27" spans="1:11" ht="45" customHeight="1" thickBot="1" x14ac:dyDescent="0.35">
      <c r="A27" s="15"/>
      <c r="B27" s="16" t="s">
        <v>4</v>
      </c>
      <c r="C27" s="16"/>
      <c r="D27" s="17"/>
      <c r="E27" s="18"/>
      <c r="F27" s="18"/>
      <c r="G27" s="19"/>
      <c r="H27" s="20"/>
      <c r="I27" s="24">
        <f>SUM(I5:I26)</f>
        <v>168.04000000000002</v>
      </c>
      <c r="J27" s="24" t="s">
        <v>15</v>
      </c>
      <c r="K27" s="22"/>
    </row>
    <row r="28" spans="1:11" ht="30" customHeight="1" x14ac:dyDescent="0.3">
      <c r="B28" s="4"/>
      <c r="C28" s="4"/>
      <c r="D28" s="5"/>
      <c r="E28" s="4"/>
      <c r="F28" s="4"/>
      <c r="G28" s="4"/>
      <c r="H28" s="4"/>
      <c r="I28" s="4"/>
      <c r="J28" s="4"/>
      <c r="K28" s="4"/>
    </row>
    <row r="29" spans="1:11" ht="30" customHeight="1" x14ac:dyDescent="0.3">
      <c r="B29" s="4"/>
      <c r="C29" s="4"/>
      <c r="D29" s="5"/>
      <c r="E29" s="4"/>
      <c r="F29" s="4"/>
      <c r="G29" s="4"/>
      <c r="H29" s="4"/>
      <c r="I29" s="4"/>
      <c r="J29" s="4"/>
      <c r="K29" s="4"/>
    </row>
    <row r="30" spans="1:11" ht="30" customHeight="1" x14ac:dyDescent="0.3">
      <c r="B30" s="4"/>
      <c r="C30" s="4"/>
      <c r="D30" s="5"/>
      <c r="E30" s="4"/>
      <c r="F30" s="4"/>
      <c r="G30" s="4"/>
      <c r="H30" s="4"/>
      <c r="I30" s="4"/>
      <c r="J30" s="4"/>
      <c r="K30" s="4"/>
    </row>
    <row r="31" spans="1:11" ht="30" customHeight="1" x14ac:dyDescent="0.3">
      <c r="B31" s="4"/>
      <c r="C31" s="4"/>
      <c r="D31" s="5"/>
      <c r="E31" s="4"/>
      <c r="F31" s="4"/>
      <c r="G31" s="4"/>
      <c r="H31" s="4"/>
      <c r="I31" s="4"/>
      <c r="J31" s="4"/>
      <c r="K31" s="4"/>
    </row>
    <row r="32" spans="1:11" ht="30" customHeight="1" x14ac:dyDescent="0.3">
      <c r="B32" s="4"/>
      <c r="C32" s="4"/>
      <c r="D32" s="5"/>
      <c r="E32" s="4"/>
      <c r="F32" s="4"/>
      <c r="G32" s="4"/>
      <c r="H32" s="4"/>
      <c r="I32" s="4"/>
      <c r="J32" s="4"/>
      <c r="K32" s="4"/>
    </row>
    <row r="33" spans="2:11" ht="30" customHeight="1" x14ac:dyDescent="0.3">
      <c r="B33" s="4"/>
      <c r="C33" s="4"/>
      <c r="D33" s="5"/>
      <c r="E33" s="4"/>
      <c r="F33" s="4"/>
      <c r="G33" s="4"/>
      <c r="H33" s="4"/>
      <c r="I33" s="4"/>
      <c r="J33" s="4"/>
      <c r="K33" s="4"/>
    </row>
    <row r="34" spans="2:11" x14ac:dyDescent="0.3">
      <c r="B34" s="4"/>
      <c r="C34" s="4"/>
      <c r="D34" s="5"/>
      <c r="E34" s="4"/>
      <c r="F34" s="4"/>
      <c r="G34" s="4"/>
      <c r="H34" s="4"/>
      <c r="I34" s="4"/>
      <c r="J34" s="4"/>
      <c r="K34" s="4"/>
    </row>
    <row r="35" spans="2:11" x14ac:dyDescent="0.3">
      <c r="B35" s="4"/>
      <c r="C35" s="4"/>
      <c r="D35" s="5"/>
      <c r="E35" s="4"/>
      <c r="F35" s="4"/>
      <c r="G35" s="4"/>
      <c r="H35" s="4"/>
      <c r="I35" s="4"/>
      <c r="J35" s="4"/>
      <c r="K35" s="4"/>
    </row>
    <row r="36" spans="2:11" x14ac:dyDescent="0.3">
      <c r="B36" s="4"/>
      <c r="C36" s="4"/>
      <c r="D36" s="5"/>
      <c r="E36" s="4"/>
      <c r="F36" s="4"/>
      <c r="G36" s="4"/>
      <c r="H36" s="4"/>
      <c r="I36" s="4"/>
      <c r="J36" s="4"/>
      <c r="K36" s="4"/>
    </row>
    <row r="37" spans="2:11" x14ac:dyDescent="0.3">
      <c r="D37" s="6"/>
    </row>
    <row r="38" spans="2:11" x14ac:dyDescent="0.3">
      <c r="D38" s="6"/>
    </row>
    <row r="39" spans="2:11" x14ac:dyDescent="0.3">
      <c r="D39" s="6"/>
    </row>
    <row r="40" spans="2:11" x14ac:dyDescent="0.3">
      <c r="D40" s="6"/>
    </row>
    <row r="41" spans="2:11" x14ac:dyDescent="0.3">
      <c r="D41" s="6"/>
    </row>
    <row r="42" spans="2:11" x14ac:dyDescent="0.3">
      <c r="D42" s="6"/>
    </row>
    <row r="43" spans="2:11" x14ac:dyDescent="0.3">
      <c r="D43" s="6"/>
    </row>
    <row r="44" spans="2:11" x14ac:dyDescent="0.3">
      <c r="D44" s="6"/>
    </row>
    <row r="45" spans="2:11" x14ac:dyDescent="0.3">
      <c r="D45" s="6"/>
    </row>
    <row r="46" spans="2:11" x14ac:dyDescent="0.3">
      <c r="D46" s="6"/>
    </row>
    <row r="47" spans="2:11" x14ac:dyDescent="0.3">
      <c r="D47" s="6"/>
    </row>
    <row r="48" spans="2:11" x14ac:dyDescent="0.3">
      <c r="D48" s="6"/>
    </row>
    <row r="49" spans="4:4" x14ac:dyDescent="0.3">
      <c r="D49" s="6"/>
    </row>
    <row r="50" spans="4:4" x14ac:dyDescent="0.3">
      <c r="D50" s="6"/>
    </row>
  </sheetData>
  <mergeCells count="10">
    <mergeCell ref="H3:H4"/>
    <mergeCell ref="I3:I4"/>
    <mergeCell ref="J3:J4"/>
    <mergeCell ref="K3:K4"/>
    <mergeCell ref="A3:A4"/>
    <mergeCell ref="B3:B4"/>
    <mergeCell ref="C3:C4"/>
    <mergeCell ref="D3:D4"/>
    <mergeCell ref="E3:F3"/>
    <mergeCell ref="G3:G4"/>
  </mergeCells>
  <phoneticPr fontId="1" type="noConversion"/>
  <pageMargins left="0.39370078740157483" right="0.39370078740157483" top="0.55118110236220474" bottom="0.39370078740157483" header="0.31496062992125984" footer="0.31496062992125984"/>
  <pageSetup paperSize="9" scale="65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37"/>
  <sheetViews>
    <sheetView zoomScale="90" zoomScaleNormal="90" workbookViewId="0">
      <selection activeCell="B5" sqref="B5"/>
    </sheetView>
  </sheetViews>
  <sheetFormatPr defaultRowHeight="13.5" x14ac:dyDescent="0.3"/>
  <cols>
    <col min="1" max="1" width="6" style="1" customWidth="1"/>
    <col min="2" max="2" width="28" style="2" customWidth="1"/>
    <col min="3" max="3" width="14.5" style="2" customWidth="1"/>
    <col min="4" max="4" width="12.5" style="1" customWidth="1"/>
    <col min="5" max="6" width="11.625" style="2" customWidth="1"/>
    <col min="7" max="8" width="9.625" style="2" customWidth="1"/>
    <col min="9" max="9" width="11.5" style="2" customWidth="1"/>
    <col min="10" max="10" width="8" style="2" customWidth="1"/>
    <col min="11" max="11" width="11.875" style="2" customWidth="1"/>
    <col min="12" max="16384" width="9" style="2"/>
  </cols>
  <sheetData>
    <row r="1" spans="1:11" ht="27.75" customHeight="1" x14ac:dyDescent="0.3">
      <c r="A1" s="7" t="s">
        <v>118</v>
      </c>
      <c r="B1" s="7"/>
      <c r="C1" s="3"/>
    </row>
    <row r="2" spans="1:11" ht="24" customHeight="1" thickBot="1" x14ac:dyDescent="0.35">
      <c r="A2" s="8" t="s">
        <v>9</v>
      </c>
      <c r="B2" s="8"/>
      <c r="C2" s="3"/>
      <c r="D2" s="32">
        <v>44127</v>
      </c>
    </row>
    <row r="3" spans="1:11" s="1" customFormat="1" ht="31.5" customHeight="1" x14ac:dyDescent="0.3">
      <c r="A3" s="39" t="s">
        <v>0</v>
      </c>
      <c r="B3" s="41" t="s">
        <v>1</v>
      </c>
      <c r="C3" s="41" t="s">
        <v>5</v>
      </c>
      <c r="D3" s="35" t="s">
        <v>7</v>
      </c>
      <c r="E3" s="43" t="s">
        <v>12</v>
      </c>
      <c r="F3" s="44"/>
      <c r="G3" s="35" t="s">
        <v>13</v>
      </c>
      <c r="H3" s="35" t="s">
        <v>6</v>
      </c>
      <c r="I3" s="35" t="s">
        <v>8</v>
      </c>
      <c r="J3" s="35" t="s">
        <v>14</v>
      </c>
      <c r="K3" s="37" t="s">
        <v>10</v>
      </c>
    </row>
    <row r="4" spans="1:11" s="1" customFormat="1" ht="31.5" customHeight="1" x14ac:dyDescent="0.3">
      <c r="A4" s="40"/>
      <c r="B4" s="42"/>
      <c r="C4" s="42"/>
      <c r="D4" s="36"/>
      <c r="E4" s="30" t="s">
        <v>2</v>
      </c>
      <c r="F4" s="30" t="s">
        <v>3</v>
      </c>
      <c r="G4" s="36"/>
      <c r="H4" s="36"/>
      <c r="I4" s="36"/>
      <c r="J4" s="36"/>
      <c r="K4" s="38"/>
    </row>
    <row r="5" spans="1:11" ht="50.1" customHeight="1" x14ac:dyDescent="0.3">
      <c r="A5" s="9">
        <v>1</v>
      </c>
      <c r="B5" s="29" t="s">
        <v>268</v>
      </c>
      <c r="C5" s="11" t="s">
        <v>56</v>
      </c>
      <c r="D5" s="12">
        <v>472.596</v>
      </c>
      <c r="E5" s="13">
        <v>43566</v>
      </c>
      <c r="F5" s="13">
        <v>44547</v>
      </c>
      <c r="G5" s="14">
        <v>365</v>
      </c>
      <c r="H5" s="12">
        <v>982</v>
      </c>
      <c r="I5" s="23">
        <v>17.57</v>
      </c>
      <c r="J5" s="27"/>
      <c r="K5" s="33"/>
    </row>
    <row r="6" spans="1:11" ht="50.1" customHeight="1" x14ac:dyDescent="0.3">
      <c r="A6" s="9">
        <v>2</v>
      </c>
      <c r="B6" s="29" t="s">
        <v>269</v>
      </c>
      <c r="C6" s="11" t="s">
        <v>276</v>
      </c>
      <c r="D6" s="12">
        <v>435.66</v>
      </c>
      <c r="E6" s="13">
        <v>43614</v>
      </c>
      <c r="F6" s="13">
        <v>44693</v>
      </c>
      <c r="G6" s="14">
        <v>365</v>
      </c>
      <c r="H6" s="12">
        <v>1080</v>
      </c>
      <c r="I6" s="23">
        <v>14.72</v>
      </c>
      <c r="J6" s="23"/>
      <c r="K6" s="34"/>
    </row>
    <row r="7" spans="1:11" ht="50.1" customHeight="1" x14ac:dyDescent="0.3">
      <c r="A7" s="9">
        <v>3</v>
      </c>
      <c r="B7" s="29" t="s">
        <v>270</v>
      </c>
      <c r="C7" s="11" t="s">
        <v>217</v>
      </c>
      <c r="D7" s="12">
        <v>343.822</v>
      </c>
      <c r="E7" s="13">
        <v>43845</v>
      </c>
      <c r="F7" s="13">
        <v>44999</v>
      </c>
      <c r="G7" s="14">
        <v>365</v>
      </c>
      <c r="H7" s="12">
        <v>1155</v>
      </c>
      <c r="I7" s="23">
        <v>10.87</v>
      </c>
      <c r="J7" s="23"/>
      <c r="K7" s="33"/>
    </row>
    <row r="8" spans="1:11" ht="50.1" customHeight="1" x14ac:dyDescent="0.3">
      <c r="A8" s="9">
        <v>4</v>
      </c>
      <c r="B8" s="29" t="s">
        <v>271</v>
      </c>
      <c r="C8" s="11" t="s">
        <v>277</v>
      </c>
      <c r="D8" s="12">
        <v>21.256399999999999</v>
      </c>
      <c r="E8" s="13">
        <v>43878</v>
      </c>
      <c r="F8" s="13">
        <v>44177</v>
      </c>
      <c r="G8" s="14">
        <v>51</v>
      </c>
      <c r="H8" s="12">
        <v>300</v>
      </c>
      <c r="I8" s="23">
        <v>0.36</v>
      </c>
      <c r="J8" s="23"/>
      <c r="K8" s="33"/>
    </row>
    <row r="9" spans="1:11" ht="50.1" customHeight="1" x14ac:dyDescent="0.3">
      <c r="A9" s="9">
        <v>5</v>
      </c>
      <c r="B9" s="10" t="s">
        <v>272</v>
      </c>
      <c r="C9" s="11" t="s">
        <v>278</v>
      </c>
      <c r="D9" s="12">
        <v>1411</v>
      </c>
      <c r="E9" s="13">
        <v>43910</v>
      </c>
      <c r="F9" s="13">
        <v>45004</v>
      </c>
      <c r="G9" s="14">
        <v>365</v>
      </c>
      <c r="H9" s="12">
        <v>1095</v>
      </c>
      <c r="I9" s="23">
        <v>47.03</v>
      </c>
      <c r="J9" s="27"/>
      <c r="K9" s="33"/>
    </row>
    <row r="10" spans="1:11" ht="50.1" customHeight="1" x14ac:dyDescent="0.3">
      <c r="A10" s="9">
        <v>6</v>
      </c>
      <c r="B10" s="10" t="s">
        <v>273</v>
      </c>
      <c r="C10" s="11" t="s">
        <v>217</v>
      </c>
      <c r="D10" s="12">
        <v>1344.5</v>
      </c>
      <c r="E10" s="13">
        <v>43924</v>
      </c>
      <c r="F10" s="13">
        <v>44653</v>
      </c>
      <c r="G10" s="14">
        <v>365</v>
      </c>
      <c r="H10" s="12">
        <v>730</v>
      </c>
      <c r="I10" s="23">
        <v>67.23</v>
      </c>
      <c r="J10" s="27"/>
      <c r="K10" s="33"/>
    </row>
    <row r="11" spans="1:11" ht="50.1" customHeight="1" x14ac:dyDescent="0.3">
      <c r="A11" s="9">
        <v>7</v>
      </c>
      <c r="B11" s="10" t="s">
        <v>274</v>
      </c>
      <c r="C11" s="11" t="s">
        <v>266</v>
      </c>
      <c r="D11" s="12">
        <v>68.89</v>
      </c>
      <c r="E11" s="13">
        <v>43928</v>
      </c>
      <c r="F11" s="13">
        <v>44107</v>
      </c>
      <c r="G11" s="14">
        <v>16</v>
      </c>
      <c r="H11" s="12">
        <v>180</v>
      </c>
      <c r="I11" s="23">
        <v>0.61</v>
      </c>
      <c r="J11" s="23"/>
      <c r="K11" s="33" t="s">
        <v>267</v>
      </c>
    </row>
    <row r="12" spans="1:11" ht="50.1" customHeight="1" x14ac:dyDescent="0.3">
      <c r="A12" s="9">
        <v>8</v>
      </c>
      <c r="B12" s="10" t="s">
        <v>216</v>
      </c>
      <c r="C12" s="11" t="s">
        <v>217</v>
      </c>
      <c r="D12" s="12">
        <v>532.29999999999995</v>
      </c>
      <c r="E12" s="13">
        <v>43944</v>
      </c>
      <c r="F12" s="13">
        <v>44673</v>
      </c>
      <c r="G12" s="14">
        <v>365</v>
      </c>
      <c r="H12" s="12">
        <v>730</v>
      </c>
      <c r="I12" s="23">
        <v>26.62</v>
      </c>
      <c r="J12" s="27"/>
      <c r="K12" s="33"/>
    </row>
    <row r="13" spans="1:11" ht="50.1" customHeight="1" x14ac:dyDescent="0.3">
      <c r="A13" s="9">
        <v>9</v>
      </c>
      <c r="B13" s="10" t="s">
        <v>275</v>
      </c>
      <c r="C13" s="11" t="s">
        <v>217</v>
      </c>
      <c r="D13" s="12">
        <v>457.8</v>
      </c>
      <c r="E13" s="13">
        <v>43949</v>
      </c>
      <c r="F13" s="13">
        <v>44183</v>
      </c>
      <c r="G13" s="14">
        <v>57</v>
      </c>
      <c r="H13" s="12">
        <v>235</v>
      </c>
      <c r="I13" s="23">
        <v>11.1</v>
      </c>
      <c r="J13" s="23"/>
      <c r="K13" s="34"/>
    </row>
    <row r="14" spans="1:11" ht="50.1" customHeight="1" thickBot="1" x14ac:dyDescent="0.35">
      <c r="A14" s="15"/>
      <c r="B14" s="16" t="s">
        <v>4</v>
      </c>
      <c r="C14" s="16"/>
      <c r="D14" s="17"/>
      <c r="E14" s="18"/>
      <c r="F14" s="18"/>
      <c r="G14" s="19"/>
      <c r="H14" s="20"/>
      <c r="I14" s="24">
        <f>SUM(I5:I13)</f>
        <v>196.11</v>
      </c>
      <c r="J14" s="24" t="s">
        <v>15</v>
      </c>
      <c r="K14" s="22"/>
    </row>
    <row r="15" spans="1:11" ht="30" customHeight="1" x14ac:dyDescent="0.3">
      <c r="B15" s="4"/>
      <c r="C15" s="4"/>
      <c r="D15" s="5"/>
      <c r="E15" s="4"/>
      <c r="F15" s="4"/>
      <c r="G15" s="4"/>
      <c r="H15" s="4"/>
      <c r="I15" s="4"/>
      <c r="J15" s="4"/>
      <c r="K15" s="4"/>
    </row>
    <row r="16" spans="1:11" ht="30" customHeight="1" x14ac:dyDescent="0.3">
      <c r="B16" s="4"/>
      <c r="C16" s="4"/>
      <c r="D16" s="5"/>
      <c r="E16" s="4"/>
      <c r="F16" s="4"/>
      <c r="G16" s="4"/>
      <c r="H16" s="4"/>
      <c r="I16" s="4"/>
      <c r="J16" s="4"/>
      <c r="K16" s="4"/>
    </row>
    <row r="17" spans="2:11" ht="30" customHeight="1" x14ac:dyDescent="0.3">
      <c r="B17" s="4"/>
      <c r="C17" s="4"/>
      <c r="D17" s="5"/>
      <c r="E17" s="4"/>
      <c r="F17" s="4"/>
      <c r="G17" s="4"/>
      <c r="H17" s="4"/>
      <c r="I17" s="4"/>
      <c r="J17" s="4"/>
      <c r="K17" s="4"/>
    </row>
    <row r="18" spans="2:11" ht="30" customHeight="1" x14ac:dyDescent="0.3">
      <c r="B18" s="4"/>
      <c r="C18" s="4"/>
      <c r="D18" s="5"/>
      <c r="E18" s="4"/>
      <c r="F18" s="4"/>
      <c r="G18" s="4"/>
      <c r="H18" s="4"/>
      <c r="I18" s="4"/>
      <c r="J18" s="4"/>
      <c r="K18" s="4"/>
    </row>
    <row r="19" spans="2:11" ht="30" customHeight="1" x14ac:dyDescent="0.3">
      <c r="B19" s="4"/>
      <c r="C19" s="4"/>
      <c r="D19" s="5"/>
      <c r="E19" s="4"/>
      <c r="F19" s="4"/>
      <c r="G19" s="4"/>
      <c r="H19" s="4"/>
      <c r="I19" s="4"/>
      <c r="J19" s="4"/>
      <c r="K19" s="4"/>
    </row>
    <row r="20" spans="2:11" ht="30" customHeight="1" x14ac:dyDescent="0.3">
      <c r="B20" s="4"/>
      <c r="C20" s="4"/>
      <c r="D20" s="5"/>
      <c r="E20" s="4"/>
      <c r="F20" s="4"/>
      <c r="G20" s="4"/>
      <c r="H20" s="4"/>
      <c r="I20" s="4"/>
      <c r="J20" s="4"/>
      <c r="K20" s="4"/>
    </row>
    <row r="21" spans="2:11" x14ac:dyDescent="0.3">
      <c r="B21" s="4"/>
      <c r="C21" s="4"/>
      <c r="D21" s="5"/>
      <c r="E21" s="4"/>
      <c r="F21" s="4"/>
      <c r="G21" s="4"/>
      <c r="H21" s="4"/>
      <c r="I21" s="4"/>
      <c r="J21" s="4"/>
      <c r="K21" s="4"/>
    </row>
    <row r="22" spans="2:11" x14ac:dyDescent="0.3">
      <c r="B22" s="4"/>
      <c r="C22" s="4"/>
      <c r="D22" s="5"/>
      <c r="E22" s="4"/>
      <c r="F22" s="4"/>
      <c r="G22" s="4"/>
      <c r="H22" s="4"/>
      <c r="I22" s="4"/>
      <c r="J22" s="4"/>
      <c r="K22" s="4"/>
    </row>
    <row r="23" spans="2:11" x14ac:dyDescent="0.3">
      <c r="B23" s="4"/>
      <c r="C23" s="4"/>
      <c r="D23" s="5"/>
      <c r="E23" s="4"/>
      <c r="F23" s="4"/>
      <c r="G23" s="4"/>
      <c r="H23" s="4"/>
      <c r="I23" s="4"/>
      <c r="J23" s="4"/>
      <c r="K23" s="4"/>
    </row>
    <row r="24" spans="2:11" x14ac:dyDescent="0.3">
      <c r="D24" s="6"/>
    </row>
    <row r="25" spans="2:11" x14ac:dyDescent="0.3">
      <c r="D25" s="6"/>
    </row>
    <row r="26" spans="2:11" x14ac:dyDescent="0.3">
      <c r="D26" s="6"/>
    </row>
    <row r="27" spans="2:11" x14ac:dyDescent="0.3">
      <c r="D27" s="6"/>
    </row>
    <row r="28" spans="2:11" x14ac:dyDescent="0.3">
      <c r="D28" s="6"/>
    </row>
    <row r="29" spans="2:11" x14ac:dyDescent="0.3">
      <c r="D29" s="6"/>
    </row>
    <row r="30" spans="2:11" x14ac:dyDescent="0.3">
      <c r="D30" s="6"/>
    </row>
    <row r="31" spans="2:11" x14ac:dyDescent="0.3">
      <c r="D31" s="6"/>
    </row>
    <row r="32" spans="2:11" x14ac:dyDescent="0.3">
      <c r="D32" s="6"/>
    </row>
    <row r="33" spans="4:4" x14ac:dyDescent="0.3">
      <c r="D33" s="6"/>
    </row>
    <row r="34" spans="4:4" x14ac:dyDescent="0.3">
      <c r="D34" s="6"/>
    </row>
    <row r="35" spans="4:4" x14ac:dyDescent="0.3">
      <c r="D35" s="6"/>
    </row>
    <row r="36" spans="4:4" x14ac:dyDescent="0.3">
      <c r="D36" s="6"/>
    </row>
    <row r="37" spans="4:4" x14ac:dyDescent="0.3">
      <c r="D37" s="6"/>
    </row>
  </sheetData>
  <mergeCells count="10">
    <mergeCell ref="H3:H4"/>
    <mergeCell ref="I3:I4"/>
    <mergeCell ref="J3:J4"/>
    <mergeCell ref="K3:K4"/>
    <mergeCell ref="A3:A4"/>
    <mergeCell ref="B3:B4"/>
    <mergeCell ref="C3:C4"/>
    <mergeCell ref="D3:D4"/>
    <mergeCell ref="E3:F3"/>
    <mergeCell ref="G3:G4"/>
  </mergeCells>
  <phoneticPr fontId="1" type="noConversion"/>
  <pageMargins left="0.39370078740157483" right="0.39370078740157483" top="0.55118110236220474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9</vt:i4>
      </vt:variant>
    </vt:vector>
  </HeadingPairs>
  <TitlesOfParts>
    <vt:vector size="16" baseType="lpstr">
      <vt:lpstr>김대엽</vt:lpstr>
      <vt:lpstr>전병근</vt:lpstr>
      <vt:lpstr>양영환</vt:lpstr>
      <vt:lpstr>최진원</vt:lpstr>
      <vt:lpstr>김소영</vt:lpstr>
      <vt:lpstr>박창훈</vt:lpstr>
      <vt:lpstr>홍순우</vt:lpstr>
      <vt:lpstr>김대엽!Print_Area</vt:lpstr>
      <vt:lpstr>김소영!Print_Area</vt:lpstr>
      <vt:lpstr>박창훈!Print_Area</vt:lpstr>
      <vt:lpstr>양영환!Print_Area</vt:lpstr>
      <vt:lpstr>전병근!Print_Area</vt:lpstr>
      <vt:lpstr>최진원!Print_Area</vt:lpstr>
      <vt:lpstr>홍순우!Print_Area</vt:lpstr>
      <vt:lpstr>최진원!Print_Titles</vt:lpstr>
      <vt:lpstr>홍순우!Print_Titles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김혜린</dc:creator>
  <cp:lastModifiedBy>임상도</cp:lastModifiedBy>
  <cp:lastPrinted>2020-11-04T12:04:01Z</cp:lastPrinted>
  <dcterms:created xsi:type="dcterms:W3CDTF">2018-03-16T04:20:23Z</dcterms:created>
  <dcterms:modified xsi:type="dcterms:W3CDTF">2020-11-06T00:54:10Z</dcterms:modified>
</cp:coreProperties>
</file>