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1)PQ팀\1) PQ관련\1) PQ작성\2017년도 이후\설계\3) 정부투자기관\8) 한국전력공사\201110 (사후환경)345kv고덕-서안성TL 건설공사 사후환경영향조사 용역(수성+보드)\"/>
    </mc:Choice>
  </mc:AlternateContent>
  <bookViews>
    <workbookView xWindow="0" yWindow="0" windowWidth="17970" windowHeight="12030" tabRatio="915" activeTab="6"/>
  </bookViews>
  <sheets>
    <sheet name="최경돈(사업책임)" sheetId="151" r:id="rId1"/>
    <sheet name="김기수(수질책임)" sheetId="155" r:id="rId2"/>
    <sheet name="이성규(소음책임)" sheetId="139" r:id="rId3"/>
    <sheet name="이명도(자연책임)" sheetId="152" r:id="rId4"/>
    <sheet name="김화섭(수질참여)" sheetId="150" r:id="rId5"/>
    <sheet name="조무경(소음참여)" sheetId="154" r:id="rId6"/>
    <sheet name="이채진(자연참여)" sheetId="153" r:id="rId7"/>
  </sheets>
  <definedNames>
    <definedName name="_xlnm.Print_Area" localSheetId="1">'김기수(수질책임)'!$A$1:$K$18</definedName>
    <definedName name="_xlnm.Print_Area" localSheetId="4">'김화섭(수질참여)'!$A$1:$K$16</definedName>
    <definedName name="_xlnm.Print_Area" localSheetId="3">'이명도(자연책임)'!$A$1:$K$28</definedName>
    <definedName name="_xlnm.Print_Area" localSheetId="2">'이성규(소음책임)'!$A$1:$K$15</definedName>
    <definedName name="_xlnm.Print_Area" localSheetId="6">'이채진(자연참여)'!$A$1:$K$21</definedName>
    <definedName name="_xlnm.Print_Area" localSheetId="5">'조무경(소음참여)'!$A$1:$K$20</definedName>
    <definedName name="_xlnm.Print_Area" localSheetId="0">'최경돈(사업책임)'!$A$1:$K$20</definedName>
    <definedName name="_xlnm.Print_Titles" localSheetId="1">'김기수(수질책임)'!$3:$4</definedName>
    <definedName name="_xlnm.Print_Titles" localSheetId="4">'김화섭(수질참여)'!$3:$4</definedName>
    <definedName name="_xlnm.Print_Titles" localSheetId="3">'이명도(자연책임)'!$3:$4</definedName>
    <definedName name="_xlnm.Print_Titles" localSheetId="2">'이성규(소음책임)'!$3:$4</definedName>
    <definedName name="_xlnm.Print_Titles" localSheetId="6">'이채진(자연참여)'!$3:$4</definedName>
    <definedName name="_xlnm.Print_Titles" localSheetId="5">'조무경(소음참여)'!$3:$4</definedName>
    <definedName name="_xlnm.Print_Titles" localSheetId="0">'최경돈(사업책임)'!$3:$4</definedName>
  </definedNames>
  <calcPr calcId="162913"/>
</workbook>
</file>

<file path=xl/calcChain.xml><?xml version="1.0" encoding="utf-8"?>
<calcChain xmlns="http://schemas.openxmlformats.org/spreadsheetml/2006/main">
  <c r="I19" i="153" l="1"/>
  <c r="G14" i="139" l="1"/>
  <c r="G13" i="139"/>
  <c r="G12" i="139"/>
  <c r="G11" i="139"/>
  <c r="G10" i="139"/>
  <c r="G9" i="139"/>
  <c r="G8" i="139"/>
  <c r="G7" i="139"/>
  <c r="G6" i="139"/>
  <c r="G5" i="139"/>
  <c r="I7" i="153" l="1"/>
  <c r="I8" i="153"/>
  <c r="I10" i="154"/>
  <c r="I11" i="154"/>
  <c r="I12" i="154"/>
  <c r="I13" i="154"/>
  <c r="I15" i="154"/>
  <c r="I16" i="154"/>
  <c r="I27" i="152"/>
  <c r="I26" i="152"/>
  <c r="I25" i="152"/>
  <c r="I24" i="152"/>
  <c r="I22" i="152"/>
  <c r="I21" i="152"/>
  <c r="I20" i="152"/>
  <c r="I18" i="152"/>
  <c r="I16" i="152"/>
  <c r="I15" i="152"/>
  <c r="I13" i="152"/>
  <c r="I12" i="152"/>
  <c r="I11" i="152"/>
  <c r="I10" i="152"/>
  <c r="I9" i="152"/>
  <c r="I8" i="152"/>
  <c r="I7" i="152"/>
  <c r="I6" i="152"/>
  <c r="I5" i="152"/>
  <c r="I17" i="155"/>
  <c r="I15" i="155"/>
  <c r="I5" i="151"/>
  <c r="I6" i="151"/>
  <c r="I8" i="151"/>
  <c r="I10" i="151"/>
  <c r="I12" i="151"/>
  <c r="I13" i="151"/>
  <c r="I15" i="151"/>
  <c r="I16" i="151"/>
  <c r="I17" i="151"/>
  <c r="I18" i="151"/>
  <c r="I19" i="151"/>
  <c r="I20" i="151"/>
  <c r="I16" i="155"/>
  <c r="I14" i="155"/>
  <c r="I13" i="155"/>
  <c r="I11" i="155"/>
  <c r="I10" i="155"/>
  <c r="I8" i="155"/>
  <c r="I7" i="155"/>
  <c r="I6" i="155"/>
  <c r="I5" i="155"/>
  <c r="I18" i="155" l="1"/>
  <c r="I19" i="154" l="1"/>
  <c r="I17" i="154"/>
  <c r="I8" i="154"/>
  <c r="I7" i="154"/>
  <c r="I5" i="154"/>
  <c r="I18" i="154"/>
  <c r="I6" i="154"/>
  <c r="I18" i="153"/>
  <c r="I17" i="153"/>
  <c r="I16" i="153"/>
  <c r="I15" i="153"/>
  <c r="I14" i="153"/>
  <c r="I13" i="153"/>
  <c r="I11" i="153"/>
  <c r="I10" i="153"/>
  <c r="I9" i="153"/>
  <c r="I5" i="153"/>
  <c r="I6" i="153"/>
  <c r="I28" i="152" l="1"/>
  <c r="I20" i="154"/>
  <c r="I21" i="153"/>
  <c r="H12" i="139" l="1"/>
  <c r="H13" i="139"/>
  <c r="H14" i="139"/>
  <c r="H7" i="139"/>
  <c r="H8" i="139"/>
  <c r="H9" i="139"/>
  <c r="H10" i="139"/>
  <c r="H11" i="139"/>
  <c r="I8" i="139" l="1"/>
  <c r="I14" i="139"/>
  <c r="I11" i="139"/>
  <c r="I7" i="139"/>
  <c r="I13" i="139"/>
  <c r="I9" i="139"/>
  <c r="I10" i="139"/>
  <c r="I12" i="139"/>
  <c r="I14" i="150" l="1"/>
  <c r="I12" i="150"/>
  <c r="I15" i="150" l="1"/>
  <c r="I13" i="150"/>
  <c r="I10" i="150"/>
  <c r="I9" i="150"/>
  <c r="I8" i="150"/>
  <c r="I7" i="150"/>
  <c r="I5" i="150" l="1"/>
  <c r="I16" i="150" l="1"/>
  <c r="H6" i="139" l="1"/>
  <c r="H5" i="139"/>
  <c r="I6" i="139" l="1"/>
  <c r="I5" i="139"/>
  <c r="I15" i="139" l="1"/>
</calcChain>
</file>

<file path=xl/sharedStrings.xml><?xml version="1.0" encoding="utf-8"?>
<sst xmlns="http://schemas.openxmlformats.org/spreadsheetml/2006/main" count="312" uniqueCount="128">
  <si>
    <t>용 역 명</t>
  </si>
  <si>
    <t>NO</t>
    <phoneticPr fontId="1" type="noConversion"/>
  </si>
  <si>
    <t>총사업금액
(백만원)</t>
    <phoneticPr fontId="1" type="noConversion"/>
  </si>
  <si>
    <t>1년이내
잔여일수</t>
    <phoneticPr fontId="1" type="noConversion"/>
  </si>
  <si>
    <t>중복금액
(백만원)</t>
    <phoneticPr fontId="1" type="noConversion"/>
  </si>
  <si>
    <t>비고</t>
    <phoneticPr fontId="1" type="noConversion"/>
  </si>
  <si>
    <t>계</t>
    <phoneticPr fontId="1" type="noConversion"/>
  </si>
  <si>
    <t>발 주 처</t>
    <phoneticPr fontId="1" type="noConversion"/>
  </si>
  <si>
    <t>(여유도 산정 기준일 :</t>
    <phoneticPr fontId="1" type="noConversion"/>
  </si>
  <si>
    <t>용역기간</t>
    <phoneticPr fontId="1" type="noConversion"/>
  </si>
  <si>
    <t>점수</t>
    <phoneticPr fontId="1" type="noConversion"/>
  </si>
  <si>
    <t>대전지방국토관리청</t>
  </si>
  <si>
    <t>한국철도시설공단</t>
  </si>
  <si>
    <t>경기도건설본부</t>
  </si>
  <si>
    <t>한국토지주택공사</t>
  </si>
  <si>
    <t>한국농어촌공사</t>
  </si>
  <si>
    <t>한국도로공사</t>
  </si>
  <si>
    <t>경기도청 북부청사</t>
  </si>
  <si>
    <t>한국환경공단</t>
  </si>
  <si>
    <t>부산항만공사</t>
  </si>
  <si>
    <t>경기도시공사</t>
  </si>
  <si>
    <t>삽교천 삽교지구 하천환경정비사업 사후환경영향조사용역</t>
  </si>
  <si>
    <t>형산강 황성지구외 1개지구 하천환경정비사업 사후환경영향조사용역</t>
  </si>
  <si>
    <t>부산지방국토관리청</t>
  </si>
  <si>
    <t>(중지)용인언남 기업형 임대주택 공급촉진지구 환경영향평가용역</t>
  </si>
  <si>
    <t>전주가련산 공공지원민간임대주택 공급촉진지구 환경영향평가용역</t>
  </si>
  <si>
    <t>전라남도</t>
  </si>
  <si>
    <t>대전 도시첨단산업단지 개발사업 전략환경영향평가용역</t>
  </si>
  <si>
    <t>한국전력공사 경인건설본부</t>
  </si>
  <si>
    <t>한내~덕곡간(1) 4차로 확포장공사 사후환경영향조사용역</t>
  </si>
  <si>
    <t>경상남도</t>
  </si>
  <si>
    <t>한국수력원자력</t>
  </si>
  <si>
    <t>산업단지개발을위한 환경.교통.재해영향평가용역(환경영향평가비:689,700,000원)</t>
  </si>
  <si>
    <t>한국원자력연구원</t>
  </si>
  <si>
    <t>보령명천택지개발사업 사후환경영향조사(운영시)용역</t>
  </si>
  <si>
    <t>강릉시</t>
  </si>
  <si>
    <t>완주운곡지구도시개발사업 사후환경영향조사용역(공사시)</t>
  </si>
  <si>
    <t>완주군</t>
  </si>
  <si>
    <t>(2) 분야별책임평가자 : 이명도(자연환경)</t>
    <phoneticPr fontId="1" type="noConversion"/>
  </si>
  <si>
    <t>양주신도시(옥정) 사후환경영향조사용역</t>
  </si>
  <si>
    <t>한국토지공사</t>
  </si>
  <si>
    <t>파주~양주 포천 고속도로 건설사업 사후환경영향조사 용역</t>
  </si>
  <si>
    <t>남강+남강댐권역 하천기본계획수립 전략환경영향평가용역</t>
  </si>
  <si>
    <t>경기19 공공지원01지구 전략환경영향평가용역</t>
  </si>
  <si>
    <t>경기양주테크노밸리 전략,환경영향평가 용역</t>
  </si>
  <si>
    <t xml:space="preserve">부산항 감천항 일반부두 축조공사 환경영향평가 용역  </t>
  </si>
  <si>
    <t>나노일반산업단지 사후환경영향조사(운영시)용역</t>
  </si>
  <si>
    <t>장성군</t>
  </si>
  <si>
    <t>(3) 분야별참여평가자 : 이채진(자연참여)</t>
    <phoneticPr fontId="1" type="noConversion"/>
  </si>
  <si>
    <t>광암-마산간 도로확포장공사 사후환경영향조사용역</t>
  </si>
  <si>
    <t>경기도도로사업소</t>
  </si>
  <si>
    <t>765kV 신중부변전소 및 송전선로 사후환경영향 조사용역</t>
  </si>
  <si>
    <t>한국전력공사</t>
  </si>
  <si>
    <t>포승-평택 철도건설(안중-오성)사후환경영향조사용역</t>
  </si>
  <si>
    <t>경서3구역 도시개발사업 사후환경영향조사용역</t>
  </si>
  <si>
    <t>인천광역시 서구</t>
  </si>
  <si>
    <t>아암물류2단지(제3투기장) 부지조성사업 사후환경영향조사용역(공사시)</t>
  </si>
  <si>
    <t>인천항만공사</t>
  </si>
  <si>
    <t>김해시 자원순환시설 현대화사업 환경영향평가(재협의)</t>
  </si>
  <si>
    <t>마산현동 국민임대주택단지(창원현동 보금자리주택지구) 조성공사 사후환경영향조사용역</t>
  </si>
  <si>
    <t>항동 공공주택지구 조성사업 사후환경영향조사용역</t>
  </si>
  <si>
    <t>SH공사</t>
  </si>
  <si>
    <t>강원도</t>
  </si>
  <si>
    <t>시흥거모 공공주택지구 환경영향평가용역</t>
  </si>
  <si>
    <t>(1) 사업책임평가자 : 최경돈(총괄)</t>
    <phoneticPr fontId="1" type="noConversion"/>
  </si>
  <si>
    <t>(협의완료)완도항 중앙방파제 축조공사 환경영향평가용역</t>
  </si>
  <si>
    <t>(중지)자안천 등 19개 하천기본계획 전략환경영향평가용역</t>
  </si>
  <si>
    <t>(중지)500kV HVDC 동해안~신가평 송전선로 건설사업 환경영향평가용역(서부구간)</t>
  </si>
  <si>
    <t>(중지)양수건설 전략환경영향평가용역(포천지점)</t>
  </si>
  <si>
    <t>(중지)강릉허브거점도시 지정및개발계획수립을위한 환경영향평가용역</t>
  </si>
  <si>
    <t>서상등 4개지구 농촌용수개발사업 전략환경영향평가 용역</t>
  </si>
  <si>
    <t>협의완료
18.08.01</t>
    <phoneticPr fontId="1" type="noConversion"/>
  </si>
  <si>
    <t>(2) 분야별책임평가자 : 김기수(수질관리)</t>
    <phoneticPr fontId="1" type="noConversion"/>
  </si>
  <si>
    <t>의정부00지구 전략환경영향평가용역</t>
  </si>
  <si>
    <t>김포고촌 기업형임대주택 공급촉진지구 환경영향평가용역</t>
  </si>
  <si>
    <t>검단집단에너지-김포열병합발전사업 환경영향평가용역</t>
  </si>
  <si>
    <t>한국서부발전㈜</t>
  </si>
  <si>
    <t>새만금~전주(김제~전주) 고속도로 건설사업 사후환경영향조사 용역</t>
  </si>
  <si>
    <t>마산항진입도로(1단계,2-1단계)건설공사사후환경영향조사용역(운영시)</t>
  </si>
  <si>
    <t>창원시</t>
  </si>
  <si>
    <t>(중지)지방도463호 문혜~대곡간 도로확포장공사 사후환경영향조사용역</t>
  </si>
  <si>
    <t>중지3개월
이상</t>
  </si>
  <si>
    <t>중지3개월
이상</t>
    <phoneticPr fontId="1" type="noConversion"/>
  </si>
  <si>
    <t>협의완료</t>
  </si>
  <si>
    <t>협의완료</t>
    <phoneticPr fontId="1" type="noConversion"/>
  </si>
  <si>
    <t>협의완료
20.08.12</t>
  </si>
  <si>
    <t>협의완료
20.08.12</t>
    <phoneticPr fontId="1" type="noConversion"/>
  </si>
  <si>
    <t>협의완료</t>
    <phoneticPr fontId="1" type="noConversion"/>
  </si>
  <si>
    <t>안중~조암(1공구)간 도로확포장공사 사후환경영향조사 용역</t>
  </si>
  <si>
    <t>(협의완료)지방도415호선 신월-여량간 도로확포장공사 전략 및 환경영향평가용역</t>
  </si>
  <si>
    <t>협의완료
20.09.21</t>
    <phoneticPr fontId="1" type="noConversion"/>
  </si>
  <si>
    <t>(3) 분야별참여평가자 : 김화섭(수질참여)</t>
    <phoneticPr fontId="1" type="noConversion"/>
  </si>
  <si>
    <t>군북 일반산업단지 조성사업 환경영향평가 용역</t>
  </si>
  <si>
    <t>경남개발공사</t>
  </si>
  <si>
    <t xml:space="preserve">(협의완료)광양항 융복합 물류단지 조성사업 전략환경영향평가 용역 </t>
  </si>
  <si>
    <t>여수광양항만공사</t>
  </si>
  <si>
    <t>군산항 장항항 사후환경영향조사용역</t>
  </si>
  <si>
    <t>군산지방해양수산청</t>
  </si>
  <si>
    <t>협의완료
20.08.12</t>
    <phoneticPr fontId="1" type="noConversion"/>
  </si>
  <si>
    <t>협의완료
20.09.02</t>
    <phoneticPr fontId="1" type="noConversion"/>
  </si>
  <si>
    <t>협의완료</t>
    <phoneticPr fontId="1" type="noConversion"/>
  </si>
  <si>
    <t>협의완료</t>
    <phoneticPr fontId="1" type="noConversion"/>
  </si>
  <si>
    <t>(3) 분야별참여평가자 : 조무경(소음참여)</t>
    <phoneticPr fontId="1" type="noConversion"/>
  </si>
  <si>
    <t>한국문화테마파크(영주지구) 조성사업 사후환경영향조사 용역</t>
  </si>
  <si>
    <t>영주시</t>
  </si>
  <si>
    <t>고성죽계-마산진전 국도건설공사 사후환경영향조사용역</t>
  </si>
  <si>
    <t>협의완료</t>
    <phoneticPr fontId="1" type="noConversion"/>
  </si>
  <si>
    <t>이천시 소하천정비종합계획 재수립 전략환경영향평가용역</t>
  </si>
  <si>
    <t>이천시</t>
  </si>
  <si>
    <t>협의완료</t>
    <phoneticPr fontId="1" type="noConversion"/>
  </si>
  <si>
    <t>(2) 분야별책임평가자 : 이성규(소음진동)</t>
    <phoneticPr fontId="1" type="noConversion"/>
  </si>
  <si>
    <t>둔내-무이1 등 6개소 도로건설공사 사후환경영향조사용역(운영시)</t>
  </si>
  <si>
    <t>원주지방지방국토관리청</t>
  </si>
  <si>
    <t>갈천~가수 도로확장공사 사후환경영향조사 용역</t>
  </si>
  <si>
    <t>경기도</t>
  </si>
  <si>
    <t>대구연호 공공주택지구 환경영향평가용역</t>
  </si>
  <si>
    <t>칠북~북면간 도로건설공사 사후환경영향조사용역</t>
  </si>
  <si>
    <t>경남지역01 투자선도지구 전략환경영향평가 용역</t>
  </si>
  <si>
    <t>LH공사</t>
  </si>
  <si>
    <t>경산 상림 재활산업 특화단지 전략 및 환경영향평가용역</t>
  </si>
  <si>
    <t>경상북도 개발공사</t>
  </si>
  <si>
    <t>국도59호선 연곡-현북 전략 및 환경영향평가용역</t>
  </si>
  <si>
    <t>원주지방국토관리청</t>
  </si>
  <si>
    <t>나노일반산업단지 사후환경영향조사(운영시) 용역</t>
  </si>
  <si>
    <t>땅끝항 정비2단계 사후환경영향조사(공사시3년, 운영시5년) 용역</t>
  </si>
  <si>
    <t>건지소하천 정비사업 전략 및 소규모 환경영향평가 용역</t>
  </si>
  <si>
    <t>안성시</t>
  </si>
  <si>
    <t>CEMS
미반영
금차미참여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</si>
</sst>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-* #,##0_-;\-* #,##0_-;_-* &quot;-&quot;_-;_-@_-"/>
    <numFmt numFmtId="176" formatCode="#,##0_ "/>
    <numFmt numFmtId="177" formatCode="yy\.mm\.dd"/>
    <numFmt numFmtId="178" formatCode="yyyy\.mm\.dd\)"/>
    <numFmt numFmtId="179" formatCode="#,###&quot;일&quot;"/>
    <numFmt numFmtId="180" formatCode="#,##0.00_ "/>
    <numFmt numFmtId="181" formatCode="\~\ yy\.mm\.dd"/>
    <numFmt numFmtId="182" formatCode="\(#,##0\)"/>
    <numFmt numFmtId="183" formatCode="\(#,##0&quot;일&quot;\)"/>
    <numFmt numFmtId="184" formatCode="&quot;중&quot;&quot;지&quot;&quot;일&quot;\:\ yy\.mm\.dd"/>
    <numFmt numFmtId="185" formatCode="#,###,,"/>
    <numFmt numFmtId="186" formatCode="#,##0.00,,"/>
    <numFmt numFmtId="187" formatCode="0.0"/>
  </numFmts>
  <fonts count="2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indexed="63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indexed="9"/>
      <name val="맑은 고딕"/>
      <family val="3"/>
      <charset val="129"/>
    </font>
    <font>
      <sz val="9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3"/>
      <color theme="1"/>
      <name val="굴림체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b/>
      <sz val="13"/>
      <color rgb="FFFF000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굴림체"/>
      <family val="3"/>
      <charset val="129"/>
    </font>
    <font>
      <b/>
      <sz val="9"/>
      <color theme="1"/>
      <name val="맑은 고딕"/>
      <family val="3"/>
      <charset val="129"/>
      <scheme val="minor"/>
    </font>
    <font>
      <sz val="9"/>
      <name val="굴림체"/>
      <family val="3"/>
      <charset val="129"/>
    </font>
    <font>
      <sz val="9"/>
      <color theme="1"/>
      <name val="맑은 고딕"/>
      <family val="2"/>
      <charset val="129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indexed="42"/>
      </patternFill>
    </fill>
    <fill>
      <patternFill patternType="solid">
        <fgColor indexed="49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6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180" fontId="13" fillId="0" borderId="0" xfId="0" applyNumberFormat="1" applyFont="1">
      <alignment vertical="center"/>
    </xf>
    <xf numFmtId="49" fontId="16" fillId="0" borderId="0" xfId="0" applyNumberFormat="1" applyFont="1" applyBorder="1" applyAlignment="1">
      <alignment horizontal="left" vertical="center"/>
    </xf>
    <xf numFmtId="49" fontId="16" fillId="0" borderId="0" xfId="0" applyNumberFormat="1" applyFont="1" applyBorder="1" applyAlignment="1">
      <alignment horizontal="center" vertical="center"/>
    </xf>
    <xf numFmtId="0" fontId="17" fillId="0" borderId="0" xfId="0" applyFont="1">
      <alignment vertical="center"/>
    </xf>
    <xf numFmtId="49" fontId="18" fillId="0" borderId="0" xfId="0" applyNumberFormat="1" applyFont="1" applyBorder="1" applyAlignment="1">
      <alignment horizontal="center" vertical="center"/>
    </xf>
    <xf numFmtId="0" fontId="19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179" fontId="5" fillId="0" borderId="20" xfId="0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176" fontId="5" fillId="0" borderId="20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/>
    </xf>
    <xf numFmtId="177" fontId="5" fillId="0" borderId="25" xfId="0" applyNumberFormat="1" applyFont="1" applyBorder="1" applyAlignment="1">
      <alignment horizontal="right" vertical="center"/>
    </xf>
    <xf numFmtId="177" fontId="5" fillId="0" borderId="16" xfId="0" applyNumberFormat="1" applyFont="1" applyBorder="1" applyAlignment="1">
      <alignment horizontal="right" vertical="center"/>
    </xf>
    <xf numFmtId="14" fontId="15" fillId="0" borderId="0" xfId="0" applyNumberFormat="1" applyFont="1">
      <alignment vertical="center"/>
    </xf>
    <xf numFmtId="0" fontId="22" fillId="0" borderId="0" xfId="0" applyFont="1">
      <alignment vertical="center"/>
    </xf>
    <xf numFmtId="180" fontId="5" fillId="0" borderId="16" xfId="0" applyNumberFormat="1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right" vertical="center"/>
    </xf>
    <xf numFmtId="0" fontId="5" fillId="0" borderId="0" xfId="0" applyFont="1">
      <alignment vertical="center"/>
    </xf>
    <xf numFmtId="180" fontId="5" fillId="0" borderId="14" xfId="0" applyNumberFormat="1" applyFont="1" applyBorder="1" applyAlignment="1">
      <alignment horizontal="center" vertical="center" wrapText="1"/>
    </xf>
    <xf numFmtId="180" fontId="21" fillId="0" borderId="28" xfId="0" applyNumberFormat="1" applyFont="1" applyBorder="1" applyAlignment="1">
      <alignment horizontal="center" vertical="center"/>
    </xf>
    <xf numFmtId="181" fontId="5" fillId="0" borderId="31" xfId="0" applyNumberFormat="1" applyFont="1" applyBorder="1" applyAlignment="1">
      <alignment horizontal="left" vertical="center"/>
    </xf>
    <xf numFmtId="181" fontId="5" fillId="0" borderId="29" xfId="0" applyNumberFormat="1" applyFont="1" applyBorder="1" applyAlignment="1">
      <alignment horizontal="left" vertical="center"/>
    </xf>
    <xf numFmtId="0" fontId="21" fillId="0" borderId="32" xfId="0" applyFont="1" applyBorder="1" applyAlignment="1">
      <alignment horizontal="center" vertical="center"/>
    </xf>
    <xf numFmtId="182" fontId="21" fillId="0" borderId="9" xfId="175" applyNumberFormat="1" applyFont="1" applyBorder="1" applyAlignment="1">
      <alignment horizontal="center" vertical="center"/>
    </xf>
    <xf numFmtId="183" fontId="5" fillId="0" borderId="26" xfId="175" applyNumberFormat="1" applyFont="1" applyBorder="1" applyAlignment="1">
      <alignment horizontal="center" vertical="center" wrapText="1"/>
    </xf>
    <xf numFmtId="183" fontId="5" fillId="0" borderId="27" xfId="175" applyNumberFormat="1" applyFont="1" applyBorder="1" applyAlignment="1">
      <alignment horizontal="center" vertical="center" wrapText="1"/>
    </xf>
    <xf numFmtId="185" fontId="16" fillId="0" borderId="0" xfId="0" applyNumberFormat="1" applyFont="1" applyBorder="1" applyAlignment="1">
      <alignment horizontal="left" vertical="center"/>
    </xf>
    <xf numFmtId="185" fontId="21" fillId="0" borderId="8" xfId="0" applyNumberFormat="1" applyFont="1" applyBorder="1" applyAlignment="1">
      <alignment horizontal="center" vertical="center"/>
    </xf>
    <xf numFmtId="185" fontId="13" fillId="0" borderId="0" xfId="0" applyNumberFormat="1" applyFont="1">
      <alignment vertical="center"/>
    </xf>
    <xf numFmtId="185" fontId="5" fillId="0" borderId="20" xfId="0" applyNumberFormat="1" applyFont="1" applyBorder="1" applyAlignment="1">
      <alignment horizontal="right" vertical="center"/>
    </xf>
    <xf numFmtId="185" fontId="5" fillId="0" borderId="1" xfId="0" applyNumberFormat="1" applyFont="1" applyBorder="1" applyAlignment="1">
      <alignment horizontal="right" vertical="center"/>
    </xf>
    <xf numFmtId="186" fontId="16" fillId="0" borderId="0" xfId="0" applyNumberFormat="1" applyFont="1" applyBorder="1" applyAlignment="1">
      <alignment horizontal="left" vertical="center"/>
    </xf>
    <xf numFmtId="186" fontId="20" fillId="0" borderId="0" xfId="0" applyNumberFormat="1" applyFont="1" applyBorder="1" applyAlignment="1">
      <alignment horizontal="right" vertical="center"/>
    </xf>
    <xf numFmtId="186" fontId="5" fillId="0" borderId="3" xfId="0" applyNumberFormat="1" applyFont="1" applyBorder="1" applyAlignment="1">
      <alignment horizontal="center" vertical="center" wrapText="1"/>
    </xf>
    <xf numFmtId="186" fontId="5" fillId="0" borderId="1" xfId="0" applyNumberFormat="1" applyFont="1" applyBorder="1" applyAlignment="1">
      <alignment horizontal="center" vertical="center" wrapText="1"/>
    </xf>
    <xf numFmtId="186" fontId="21" fillId="0" borderId="8" xfId="0" applyNumberFormat="1" applyFont="1" applyBorder="1" applyAlignment="1">
      <alignment horizontal="center" vertical="center"/>
    </xf>
    <xf numFmtId="186" fontId="13" fillId="0" borderId="0" xfId="0" applyNumberFormat="1" applyFont="1">
      <alignment vertical="center"/>
    </xf>
    <xf numFmtId="184" fontId="24" fillId="0" borderId="33" xfId="21" applyNumberFormat="1" applyFont="1" applyFill="1" applyBorder="1" applyAlignment="1">
      <alignment horizontal="center" vertical="center" wrapText="1" shrinkToFit="1"/>
    </xf>
    <xf numFmtId="49" fontId="16" fillId="0" borderId="0" xfId="0" applyNumberFormat="1" applyFont="1" applyBorder="1" applyAlignment="1">
      <alignment horizontal="left" vertical="center" wrapText="1"/>
    </xf>
    <xf numFmtId="178" fontId="20" fillId="0" borderId="0" xfId="0" applyNumberFormat="1" applyFont="1" applyBorder="1" applyAlignment="1">
      <alignment horizontal="center" vertical="center" wrapText="1"/>
    </xf>
    <xf numFmtId="184" fontId="25" fillId="13" borderId="33" xfId="0" applyNumberFormat="1" applyFont="1" applyFill="1" applyBorder="1" applyAlignment="1">
      <alignment horizontal="center" vertical="center" wrapText="1" shrinkToFit="1"/>
    </xf>
    <xf numFmtId="0" fontId="23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86" fontId="5" fillId="0" borderId="1" xfId="0" applyNumberFormat="1" applyFont="1" applyBorder="1" applyAlignment="1">
      <alignment horizontal="right" vertical="center"/>
    </xf>
    <xf numFmtId="0" fontId="20" fillId="0" borderId="14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186" fontId="20" fillId="0" borderId="3" xfId="0" applyNumberFormat="1" applyFont="1" applyBorder="1" applyAlignment="1">
      <alignment horizontal="center" vertical="center" wrapText="1"/>
    </xf>
    <xf numFmtId="186" fontId="20" fillId="0" borderId="12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178" fontId="20" fillId="0" borderId="11" xfId="0" applyNumberFormat="1" applyFont="1" applyBorder="1" applyAlignment="1">
      <alignment horizontal="left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185" fontId="20" fillId="0" borderId="3" xfId="0" applyNumberFormat="1" applyFont="1" applyBorder="1" applyAlignment="1">
      <alignment horizontal="center" vertical="center" wrapText="1"/>
    </xf>
    <xf numFmtId="185" fontId="20" fillId="0" borderId="12" xfId="0" applyNumberFormat="1" applyFont="1" applyBorder="1" applyAlignment="1">
      <alignment horizontal="center" vertical="center" wrapText="1"/>
    </xf>
    <xf numFmtId="187" fontId="5" fillId="0" borderId="20" xfId="0" applyNumberFormat="1" applyFont="1" applyBorder="1" applyAlignment="1">
      <alignment horizontal="right" vertical="center"/>
    </xf>
    <xf numFmtId="187" fontId="5" fillId="0" borderId="1" xfId="0" applyNumberFormat="1" applyFont="1" applyBorder="1" applyAlignment="1">
      <alignment horizontal="right" vertical="center"/>
    </xf>
    <xf numFmtId="187" fontId="5" fillId="0" borderId="3" xfId="0" applyNumberFormat="1" applyFont="1" applyBorder="1" applyAlignment="1">
      <alignment horizontal="center" vertical="center" wrapText="1"/>
    </xf>
    <xf numFmtId="187" fontId="5" fillId="0" borderId="1" xfId="0" applyNumberFormat="1" applyFont="1" applyBorder="1" applyAlignment="1">
      <alignment horizontal="center" vertical="center" wrapText="1"/>
    </xf>
    <xf numFmtId="2" fontId="21" fillId="0" borderId="8" xfId="0" applyNumberFormat="1" applyFont="1" applyBorder="1" applyAlignment="1">
      <alignment horizontal="center" vertical="center"/>
    </xf>
  </cellXfs>
  <cellStyles count="176">
    <cellStyle name="20% - 강조색3 11 3" xfId="162"/>
    <cellStyle name="20% - 강조색3 22 2" xfId="155"/>
    <cellStyle name="20% - 강조색5 14 2" xfId="160"/>
    <cellStyle name="40% - 강조색1 2" xfId="161"/>
    <cellStyle name="40% - 강조색3 2 8" xfId="159"/>
    <cellStyle name="40% - 강조색3 9 2" xfId="154"/>
    <cellStyle name="40% - 강조색4 10" xfId="163"/>
    <cellStyle name="40% - 강조색4 10 2" xfId="158"/>
    <cellStyle name="40% - 강조색6 8 3" xfId="164"/>
    <cellStyle name="60% - 강조색1 2 7" xfId="156"/>
    <cellStyle name="60% - 강조색2 8 3" xfId="157"/>
    <cellStyle name="60% - 강조색4 17 2" xfId="165"/>
    <cellStyle name="쉼표 [0]" xfId="175" builtinId="6"/>
    <cellStyle name="쉼표 [0] 2" xfId="151"/>
    <cellStyle name="쉼표 [0] 2 2" xfId="173"/>
    <cellStyle name="쉼표 [0] 3" xfId="153"/>
    <cellStyle name="표준" xfId="0" builtinId="0"/>
    <cellStyle name="표준 10" xfId="22"/>
    <cellStyle name="표준 10 2" xfId="74"/>
    <cellStyle name="표준 10 2 2" xfId="171"/>
    <cellStyle name="표준 10 3" xfId="168"/>
    <cellStyle name="표준 10 4" xfId="166"/>
    <cellStyle name="표준 11" xfId="1"/>
    <cellStyle name="표준 11 2" xfId="53"/>
    <cellStyle name="표준 11 2 2" xfId="75"/>
    <cellStyle name="표준 12" xfId="23"/>
    <cellStyle name="표준 12 2" xfId="32"/>
    <cellStyle name="표준 12 2 2" xfId="76"/>
    <cellStyle name="표준 13" xfId="7"/>
    <cellStyle name="표준 13 2" xfId="33"/>
    <cellStyle name="표준 13 2 2" xfId="77"/>
    <cellStyle name="표준 14" xfId="16"/>
    <cellStyle name="표준 14 2" xfId="34"/>
    <cellStyle name="표준 14 2 2" xfId="78"/>
    <cellStyle name="표준 15" xfId="79"/>
    <cellStyle name="표준 15 2" xfId="35"/>
    <cellStyle name="표준 15 2 2" xfId="80"/>
    <cellStyle name="표준 16" xfId="2"/>
    <cellStyle name="표준 16 2" xfId="36"/>
    <cellStyle name="표준 16 2 2" xfId="81"/>
    <cellStyle name="표준 17" xfId="25"/>
    <cellStyle name="표준 17 2" xfId="37"/>
    <cellStyle name="표준 17 2 2" xfId="82"/>
    <cellStyle name="표준 18" xfId="83"/>
    <cellStyle name="표준 18 2" xfId="38"/>
    <cellStyle name="표준 18 2 2" xfId="84"/>
    <cellStyle name="표준 19" xfId="3"/>
    <cellStyle name="표준 19 2" xfId="39"/>
    <cellStyle name="표준 19 2 2" xfId="85"/>
    <cellStyle name="표준 2" xfId="86"/>
    <cellStyle name="표준 2 2" xfId="49"/>
    <cellStyle name="표준 2 2 2" xfId="87"/>
    <cellStyle name="표준 2 3" xfId="174"/>
    <cellStyle name="표준 2 4" xfId="172"/>
    <cellStyle name="표준 20" xfId="88"/>
    <cellStyle name="표준 20 2" xfId="40"/>
    <cellStyle name="표준 20 2 2" xfId="89"/>
    <cellStyle name="표준 21" xfId="90"/>
    <cellStyle name="표준 21 2" xfId="54"/>
    <cellStyle name="표준 21 2 2" xfId="91"/>
    <cellStyle name="표준 22" xfId="4"/>
    <cellStyle name="표준 22 2" xfId="55"/>
    <cellStyle name="표준 22 2 2" xfId="92"/>
    <cellStyle name="표준 23" xfId="93"/>
    <cellStyle name="표준 23 2" xfId="56"/>
    <cellStyle name="표준 23 2 2" xfId="94"/>
    <cellStyle name="표준 24" xfId="57"/>
    <cellStyle name="표준 25" xfId="58"/>
    <cellStyle name="표준 26" xfId="95"/>
    <cellStyle name="표준 26 2" xfId="59"/>
    <cellStyle name="표준 26 2 2" xfId="96"/>
    <cellStyle name="표준 27" xfId="97"/>
    <cellStyle name="표준 27 2" xfId="60"/>
    <cellStyle name="표준 27 2 2" xfId="98"/>
    <cellStyle name="표준 28" xfId="26"/>
    <cellStyle name="표준 28 2" xfId="61"/>
    <cellStyle name="표준 28 2 2" xfId="99"/>
    <cellStyle name="표준 29" xfId="11"/>
    <cellStyle name="표준 29 2" xfId="62"/>
    <cellStyle name="표준 29 2 2" xfId="100"/>
    <cellStyle name="표준 3" xfId="101"/>
    <cellStyle name="표준 3 2" xfId="50"/>
    <cellStyle name="표준 3 2 2" xfId="102"/>
    <cellStyle name="표준 30" xfId="103"/>
    <cellStyle name="표준 30 2" xfId="63"/>
    <cellStyle name="표준 30 2 2" xfId="104"/>
    <cellStyle name="표준 31" xfId="5"/>
    <cellStyle name="표준 31 2" xfId="64"/>
    <cellStyle name="표준 31 2 2" xfId="105"/>
    <cellStyle name="표준 32" xfId="65"/>
    <cellStyle name="표준 33" xfId="66"/>
    <cellStyle name="표준 34" xfId="106"/>
    <cellStyle name="표준 34 2" xfId="107"/>
    <cellStyle name="표준 34 2 2" xfId="108"/>
    <cellStyle name="표준 35" xfId="6"/>
    <cellStyle name="표준 35 2" xfId="109"/>
    <cellStyle name="표준 35 2 2" xfId="110"/>
    <cellStyle name="표준 36" xfId="19"/>
    <cellStyle name="표준 36 2" xfId="111"/>
    <cellStyle name="표준 36 2 2" xfId="112"/>
    <cellStyle name="표준 37" xfId="113"/>
    <cellStyle name="표준 38" xfId="8"/>
    <cellStyle name="표준 38 2" xfId="114"/>
    <cellStyle name="표준 38 2 2" xfId="115"/>
    <cellStyle name="표준 39" xfId="116"/>
    <cellStyle name="표준 39 2" xfId="117"/>
    <cellStyle name="표준 39 2 2" xfId="118"/>
    <cellStyle name="표준 4" xfId="119"/>
    <cellStyle name="표준 4 2" xfId="28"/>
    <cellStyle name="표준 4 2 2" xfId="120"/>
    <cellStyle name="표준 40" xfId="9"/>
    <cellStyle name="표준 40 2" xfId="121"/>
    <cellStyle name="표준 40 2 2" xfId="122"/>
    <cellStyle name="표준 41" xfId="123"/>
    <cellStyle name="표준 41 2" xfId="124"/>
    <cellStyle name="표준 41 2 2" xfId="125"/>
    <cellStyle name="표준 42" xfId="126"/>
    <cellStyle name="표준 42 2" xfId="127"/>
    <cellStyle name="표준 42 2 2" xfId="128"/>
    <cellStyle name="표준 43" xfId="70"/>
    <cellStyle name="표준 44" xfId="24"/>
    <cellStyle name="표준 44 2" xfId="68"/>
    <cellStyle name="표준 44 2 2" xfId="129"/>
    <cellStyle name="표준 45" xfId="12"/>
    <cellStyle name="표준 45 2" xfId="67"/>
    <cellStyle name="표준 45 2 2" xfId="130"/>
    <cellStyle name="표준 46" xfId="69"/>
    <cellStyle name="표준 47" xfId="71"/>
    <cellStyle name="표준 48" xfId="131"/>
    <cellStyle name="표준 48 2" xfId="72"/>
    <cellStyle name="표준 48 2 2" xfId="132"/>
    <cellStyle name="표준 49" xfId="133"/>
    <cellStyle name="표준 49 2" xfId="73"/>
    <cellStyle name="표준 49 2 2" xfId="134"/>
    <cellStyle name="표준 5" xfId="135"/>
    <cellStyle name="표준 5 2" xfId="29"/>
    <cellStyle name="표준 5 2 2" xfId="136"/>
    <cellStyle name="표준 50" xfId="10"/>
    <cellStyle name="표준 52" xfId="137"/>
    <cellStyle name="표준 53" xfId="41"/>
    <cellStyle name="표준 54" xfId="17"/>
    <cellStyle name="표준 54 2" xfId="167"/>
    <cellStyle name="표준 55" xfId="18"/>
    <cellStyle name="표준 55 2" xfId="169"/>
    <cellStyle name="표준 56" xfId="20"/>
    <cellStyle name="표준 56 2" xfId="170"/>
    <cellStyle name="표준 57" xfId="138"/>
    <cellStyle name="표준 58" xfId="139"/>
    <cellStyle name="표준 59" xfId="27"/>
    <cellStyle name="표준 6" xfId="30"/>
    <cellStyle name="표준 60" xfId="13"/>
    <cellStyle name="표준 61" xfId="140"/>
    <cellStyle name="표준 62" xfId="15"/>
    <cellStyle name="표준 63" xfId="141"/>
    <cellStyle name="표준 64" xfId="14"/>
    <cellStyle name="표준 65" xfId="42"/>
    <cellStyle name="표준 66" xfId="142"/>
    <cellStyle name="표준 67" xfId="143"/>
    <cellStyle name="표준 68" xfId="43"/>
    <cellStyle name="표준 69" xfId="44"/>
    <cellStyle name="표준 7" xfId="144"/>
    <cellStyle name="표준 7 2" xfId="31"/>
    <cellStyle name="표준 7 2 2" xfId="145"/>
    <cellStyle name="표준 70" xfId="45"/>
    <cellStyle name="표준 71" xfId="46"/>
    <cellStyle name="표준 72" xfId="47"/>
    <cellStyle name="표준 73" xfId="48"/>
    <cellStyle name="표준 74" xfId="152"/>
    <cellStyle name="표준 75" xfId="146"/>
    <cellStyle name="표준 76" xfId="147"/>
    <cellStyle name="표준 8" xfId="148"/>
    <cellStyle name="표준 8 2" xfId="51"/>
    <cellStyle name="표준 8 2 2" xfId="149"/>
    <cellStyle name="표준 9" xfId="21"/>
    <cellStyle name="표준 9 2" xfId="52"/>
    <cellStyle name="표준 9 2 2" xfId="150"/>
  </cellStyles>
  <dxfs count="0"/>
  <tableStyles count="0" defaultTableStyle="TableStyleMedium2" defaultPivotStyle="PivotStyleLight16"/>
  <colors>
    <mruColors>
      <color rgb="FF0033CC"/>
      <color rgb="FFFF9900"/>
      <color rgb="FFD07C00"/>
      <color rgb="FFF68426"/>
      <color rgb="FFF584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view="pageBreakPreview" topLeftCell="A13" zoomScale="85" zoomScaleNormal="100" zoomScaleSheetLayoutView="85" workbookViewId="0">
      <selection activeCell="R20" sqref="R20"/>
    </sheetView>
  </sheetViews>
  <sheetFormatPr defaultRowHeight="13.5" x14ac:dyDescent="0.3"/>
  <cols>
    <col min="1" max="1" width="4.625" style="2" customWidth="1"/>
    <col min="2" max="2" width="21.375" style="2" customWidth="1"/>
    <col min="3" max="3" width="9.75" style="2" customWidth="1"/>
    <col min="4" max="4" width="9.25" style="47" customWidth="1"/>
    <col min="5" max="5" width="7.25" style="3" customWidth="1"/>
    <col min="6" max="6" width="9.125" style="3" customWidth="1"/>
    <col min="7" max="7" width="8" style="2" customWidth="1"/>
    <col min="8" max="8" width="8.625" style="2" customWidth="1"/>
    <col min="9" max="9" width="8.75" style="55" customWidth="1"/>
    <col min="10" max="10" width="8" style="2" customWidth="1"/>
    <col min="11" max="11" width="8.125" style="61" customWidth="1"/>
    <col min="12" max="12" width="12.125" style="2" customWidth="1"/>
    <col min="13" max="16384" width="9" style="2"/>
  </cols>
  <sheetData>
    <row r="1" spans="1:12" s="5" customFormat="1" ht="39.75" customHeight="1" x14ac:dyDescent="0.3">
      <c r="A1" s="7" t="s">
        <v>64</v>
      </c>
      <c r="B1" s="7"/>
      <c r="C1" s="7"/>
      <c r="D1" s="45"/>
      <c r="E1" s="8"/>
      <c r="F1" s="9"/>
      <c r="G1" s="7"/>
      <c r="H1" s="10"/>
      <c r="I1" s="50"/>
      <c r="J1" s="7"/>
      <c r="K1" s="57"/>
      <c r="L1" s="11"/>
    </row>
    <row r="2" spans="1:12" s="29" customFormat="1" ht="27" customHeight="1" thickBot="1" x14ac:dyDescent="0.35">
      <c r="A2" s="33"/>
      <c r="B2" s="35" t="s">
        <v>8</v>
      </c>
      <c r="C2" s="75">
        <v>44127</v>
      </c>
      <c r="D2" s="75"/>
      <c r="F2" s="34"/>
      <c r="G2" s="34"/>
      <c r="H2" s="34"/>
      <c r="I2" s="51"/>
      <c r="J2" s="35"/>
      <c r="K2" s="58"/>
      <c r="L2" s="36"/>
    </row>
    <row r="3" spans="1:12" s="4" customFormat="1" ht="21" customHeight="1" x14ac:dyDescent="0.3">
      <c r="A3" s="76" t="s">
        <v>1</v>
      </c>
      <c r="B3" s="78" t="s">
        <v>0</v>
      </c>
      <c r="C3" s="69" t="s">
        <v>7</v>
      </c>
      <c r="D3" s="80" t="s">
        <v>2</v>
      </c>
      <c r="E3" s="63" t="s">
        <v>9</v>
      </c>
      <c r="F3" s="64"/>
      <c r="G3" s="65"/>
      <c r="H3" s="69" t="s">
        <v>3</v>
      </c>
      <c r="I3" s="71" t="s">
        <v>4</v>
      </c>
      <c r="J3" s="69" t="s">
        <v>10</v>
      </c>
      <c r="K3" s="73" t="s">
        <v>5</v>
      </c>
      <c r="L3" s="12"/>
    </row>
    <row r="4" spans="1:12" s="4" customFormat="1" ht="21" customHeight="1" thickBot="1" x14ac:dyDescent="0.35">
      <c r="A4" s="77"/>
      <c r="B4" s="79"/>
      <c r="C4" s="70"/>
      <c r="D4" s="81"/>
      <c r="E4" s="66"/>
      <c r="F4" s="67"/>
      <c r="G4" s="68"/>
      <c r="H4" s="70"/>
      <c r="I4" s="72"/>
      <c r="J4" s="70"/>
      <c r="K4" s="74"/>
      <c r="L4" s="12"/>
    </row>
    <row r="5" spans="1:12" s="1" customFormat="1" ht="53.25" customHeight="1" x14ac:dyDescent="0.3">
      <c r="A5" s="18">
        <v>1</v>
      </c>
      <c r="B5" s="19" t="s">
        <v>21</v>
      </c>
      <c r="C5" s="23" t="s">
        <v>11</v>
      </c>
      <c r="D5" s="48">
        <v>1426690000</v>
      </c>
      <c r="E5" s="26">
        <v>42325</v>
      </c>
      <c r="F5" s="39">
        <v>45290</v>
      </c>
      <c r="G5" s="43">
        <v>2967</v>
      </c>
      <c r="H5" s="20">
        <v>365</v>
      </c>
      <c r="I5" s="52">
        <f t="shared" ref="I5:I19" si="0">D5*H5/G5/10</f>
        <v>17551124.031007752</v>
      </c>
      <c r="J5" s="37"/>
      <c r="K5" s="56"/>
      <c r="L5" s="13"/>
    </row>
    <row r="6" spans="1:12" s="1" customFormat="1" ht="53.25" customHeight="1" x14ac:dyDescent="0.3">
      <c r="A6" s="14">
        <v>2</v>
      </c>
      <c r="B6" s="15" t="s">
        <v>22</v>
      </c>
      <c r="C6" s="24" t="s">
        <v>23</v>
      </c>
      <c r="D6" s="49">
        <v>1241900000</v>
      </c>
      <c r="E6" s="27">
        <v>42653</v>
      </c>
      <c r="F6" s="40">
        <v>45532</v>
      </c>
      <c r="G6" s="44">
        <v>2880</v>
      </c>
      <c r="H6" s="21">
        <v>365</v>
      </c>
      <c r="I6" s="53">
        <f t="shared" si="0"/>
        <v>15739357.63888889</v>
      </c>
      <c r="J6" s="30"/>
      <c r="K6" s="56"/>
      <c r="L6" s="13"/>
    </row>
    <row r="7" spans="1:12" s="1" customFormat="1" ht="53.25" customHeight="1" x14ac:dyDescent="0.3">
      <c r="A7" s="14">
        <v>3</v>
      </c>
      <c r="B7" s="16" t="s">
        <v>24</v>
      </c>
      <c r="C7" s="24" t="s">
        <v>14</v>
      </c>
      <c r="D7" s="49">
        <v>410930000</v>
      </c>
      <c r="E7" s="27">
        <v>42786</v>
      </c>
      <c r="F7" s="40">
        <v>43331</v>
      </c>
      <c r="G7" s="44">
        <v>546</v>
      </c>
      <c r="H7" s="21">
        <v>19</v>
      </c>
      <c r="I7" s="53" t="s">
        <v>82</v>
      </c>
      <c r="J7" s="30"/>
      <c r="K7" s="56">
        <v>43313</v>
      </c>
      <c r="L7" s="13"/>
    </row>
    <row r="8" spans="1:12" s="1" customFormat="1" ht="53.25" customHeight="1" x14ac:dyDescent="0.3">
      <c r="A8" s="14">
        <v>4</v>
      </c>
      <c r="B8" s="16" t="s">
        <v>25</v>
      </c>
      <c r="C8" s="24" t="s">
        <v>14</v>
      </c>
      <c r="D8" s="49">
        <v>409560000</v>
      </c>
      <c r="E8" s="27">
        <v>43572</v>
      </c>
      <c r="F8" s="40">
        <v>44302</v>
      </c>
      <c r="G8" s="44">
        <v>731</v>
      </c>
      <c r="H8" s="21">
        <v>176</v>
      </c>
      <c r="I8" s="53">
        <f t="shared" si="0"/>
        <v>9860815.3214774281</v>
      </c>
      <c r="J8" s="30"/>
      <c r="K8" s="59"/>
      <c r="L8" s="13"/>
    </row>
    <row r="9" spans="1:12" s="1" customFormat="1" ht="53.25" customHeight="1" x14ac:dyDescent="0.3">
      <c r="A9" s="14">
        <v>5</v>
      </c>
      <c r="B9" s="16" t="s">
        <v>65</v>
      </c>
      <c r="C9" s="24" t="s">
        <v>26</v>
      </c>
      <c r="D9" s="49">
        <v>366160000</v>
      </c>
      <c r="E9" s="27">
        <v>43598</v>
      </c>
      <c r="F9" s="40">
        <v>44124</v>
      </c>
      <c r="G9" s="44">
        <v>420</v>
      </c>
      <c r="H9" s="21"/>
      <c r="I9" s="53" t="s">
        <v>84</v>
      </c>
      <c r="J9" s="30"/>
      <c r="K9" s="59" t="s">
        <v>71</v>
      </c>
      <c r="L9" s="13"/>
    </row>
    <row r="10" spans="1:12" s="1" customFormat="1" ht="53.25" customHeight="1" x14ac:dyDescent="0.3">
      <c r="A10" s="14">
        <v>6</v>
      </c>
      <c r="B10" s="16" t="s">
        <v>27</v>
      </c>
      <c r="C10" s="24" t="s">
        <v>14</v>
      </c>
      <c r="D10" s="49">
        <v>267674000</v>
      </c>
      <c r="E10" s="27">
        <v>43606</v>
      </c>
      <c r="F10" s="40">
        <v>44336</v>
      </c>
      <c r="G10" s="44">
        <v>731</v>
      </c>
      <c r="H10" s="21">
        <v>210</v>
      </c>
      <c r="I10" s="53">
        <f t="shared" si="0"/>
        <v>7689677.1545827631</v>
      </c>
      <c r="J10" s="30"/>
      <c r="K10" s="59"/>
      <c r="L10" s="28"/>
    </row>
    <row r="11" spans="1:12" s="1" customFormat="1" ht="53.25" customHeight="1" x14ac:dyDescent="0.3">
      <c r="A11" s="14">
        <v>7</v>
      </c>
      <c r="B11" s="16" t="s">
        <v>66</v>
      </c>
      <c r="C11" s="24" t="s">
        <v>17</v>
      </c>
      <c r="D11" s="49">
        <v>304920000</v>
      </c>
      <c r="E11" s="27">
        <v>43612</v>
      </c>
      <c r="F11" s="40">
        <v>44161</v>
      </c>
      <c r="G11" s="44">
        <v>550</v>
      </c>
      <c r="H11" s="21">
        <v>210</v>
      </c>
      <c r="I11" s="53" t="s">
        <v>82</v>
      </c>
      <c r="J11" s="30"/>
      <c r="K11" s="59">
        <v>43952</v>
      </c>
      <c r="L11" s="13"/>
    </row>
    <row r="12" spans="1:12" s="1" customFormat="1" ht="53.25" customHeight="1" x14ac:dyDescent="0.3">
      <c r="A12" s="14">
        <v>8</v>
      </c>
      <c r="B12" s="16" t="s">
        <v>67</v>
      </c>
      <c r="C12" s="24" t="s">
        <v>28</v>
      </c>
      <c r="D12" s="49">
        <v>796873000</v>
      </c>
      <c r="E12" s="27">
        <v>43712</v>
      </c>
      <c r="F12" s="40">
        <v>44866</v>
      </c>
      <c r="G12" s="44">
        <v>1155</v>
      </c>
      <c r="H12" s="21">
        <v>365</v>
      </c>
      <c r="I12" s="53">
        <f t="shared" si="0"/>
        <v>25182566.666666664</v>
      </c>
      <c r="J12" s="30"/>
      <c r="K12" s="59">
        <v>44063</v>
      </c>
      <c r="L12" s="13"/>
    </row>
    <row r="13" spans="1:12" s="1" customFormat="1" ht="53.25" customHeight="1" x14ac:dyDescent="0.3">
      <c r="A13" s="14">
        <v>9</v>
      </c>
      <c r="B13" s="16" t="s">
        <v>29</v>
      </c>
      <c r="C13" s="24" t="s">
        <v>30</v>
      </c>
      <c r="D13" s="49">
        <v>1458820000</v>
      </c>
      <c r="E13" s="27">
        <v>43773</v>
      </c>
      <c r="F13" s="40">
        <v>46652</v>
      </c>
      <c r="G13" s="44">
        <v>2880</v>
      </c>
      <c r="H13" s="21">
        <v>365</v>
      </c>
      <c r="I13" s="53">
        <f t="shared" si="0"/>
        <v>18488517.361111112</v>
      </c>
      <c r="J13" s="30"/>
      <c r="K13" s="59"/>
      <c r="L13" s="28"/>
    </row>
    <row r="14" spans="1:12" s="1" customFormat="1" ht="53.25" customHeight="1" x14ac:dyDescent="0.3">
      <c r="A14" s="14">
        <v>10</v>
      </c>
      <c r="B14" s="16" t="s">
        <v>68</v>
      </c>
      <c r="C14" s="24" t="s">
        <v>31</v>
      </c>
      <c r="D14" s="49">
        <v>440220000</v>
      </c>
      <c r="E14" s="27">
        <v>43836</v>
      </c>
      <c r="F14" s="40">
        <v>44321</v>
      </c>
      <c r="G14" s="44">
        <v>486</v>
      </c>
      <c r="H14" s="21">
        <v>365</v>
      </c>
      <c r="I14" s="53" t="s">
        <v>82</v>
      </c>
      <c r="J14" s="30"/>
      <c r="K14" s="59">
        <v>43935</v>
      </c>
      <c r="L14" s="13"/>
    </row>
    <row r="15" spans="1:12" s="1" customFormat="1" ht="53.25" customHeight="1" x14ac:dyDescent="0.3">
      <c r="A15" s="14">
        <v>11</v>
      </c>
      <c r="B15" s="16" t="s">
        <v>32</v>
      </c>
      <c r="C15" s="24" t="s">
        <v>33</v>
      </c>
      <c r="D15" s="49">
        <v>963600000</v>
      </c>
      <c r="E15" s="27">
        <v>43845</v>
      </c>
      <c r="F15" s="40">
        <v>44362</v>
      </c>
      <c r="G15" s="44">
        <v>518</v>
      </c>
      <c r="H15" s="21">
        <v>236</v>
      </c>
      <c r="I15" s="53">
        <f t="shared" si="0"/>
        <v>43901467.181467183</v>
      </c>
      <c r="J15" s="30"/>
      <c r="K15" s="59"/>
      <c r="L15" s="13"/>
    </row>
    <row r="16" spans="1:12" s="1" customFormat="1" ht="53.25" customHeight="1" x14ac:dyDescent="0.3">
      <c r="A16" s="14">
        <v>12</v>
      </c>
      <c r="B16" s="16" t="s">
        <v>34</v>
      </c>
      <c r="C16" s="24" t="s">
        <v>14</v>
      </c>
      <c r="D16" s="49">
        <v>276034000</v>
      </c>
      <c r="E16" s="27">
        <v>43878</v>
      </c>
      <c r="F16" s="40">
        <v>44985</v>
      </c>
      <c r="G16" s="44">
        <v>1108</v>
      </c>
      <c r="H16" s="21">
        <v>365</v>
      </c>
      <c r="I16" s="53">
        <f t="shared" si="0"/>
        <v>9093177.7978339344</v>
      </c>
      <c r="J16" s="30"/>
      <c r="K16" s="59"/>
      <c r="L16" s="13"/>
    </row>
    <row r="17" spans="1:12" s="1" customFormat="1" ht="53.25" customHeight="1" x14ac:dyDescent="0.3">
      <c r="A17" s="14">
        <v>13</v>
      </c>
      <c r="B17" s="16" t="s">
        <v>69</v>
      </c>
      <c r="C17" s="24" t="s">
        <v>35</v>
      </c>
      <c r="D17" s="49">
        <v>451363000</v>
      </c>
      <c r="E17" s="27">
        <v>43903</v>
      </c>
      <c r="F17" s="40">
        <v>44632</v>
      </c>
      <c r="G17" s="44">
        <v>730</v>
      </c>
      <c r="H17" s="21">
        <v>365</v>
      </c>
      <c r="I17" s="53">
        <f t="shared" si="0"/>
        <v>22568150</v>
      </c>
      <c r="J17" s="30"/>
      <c r="K17" s="59">
        <v>44076</v>
      </c>
      <c r="L17" s="13"/>
    </row>
    <row r="18" spans="1:12" s="1" customFormat="1" ht="53.25" customHeight="1" x14ac:dyDescent="0.3">
      <c r="A18" s="14">
        <v>14</v>
      </c>
      <c r="B18" s="16" t="s">
        <v>36</v>
      </c>
      <c r="C18" s="24" t="s">
        <v>37</v>
      </c>
      <c r="D18" s="49">
        <v>384197000</v>
      </c>
      <c r="E18" s="27">
        <v>43910</v>
      </c>
      <c r="F18" s="40">
        <v>44809</v>
      </c>
      <c r="G18" s="44">
        <v>900</v>
      </c>
      <c r="H18" s="21">
        <v>365</v>
      </c>
      <c r="I18" s="53">
        <f t="shared" si="0"/>
        <v>15581322.77777778</v>
      </c>
      <c r="J18" s="30"/>
      <c r="K18" s="59"/>
      <c r="L18" s="28"/>
    </row>
    <row r="19" spans="1:12" s="1" customFormat="1" ht="53.25" customHeight="1" x14ac:dyDescent="0.3">
      <c r="A19" s="14">
        <v>15</v>
      </c>
      <c r="B19" s="16" t="s">
        <v>70</v>
      </c>
      <c r="C19" s="24" t="s">
        <v>15</v>
      </c>
      <c r="D19" s="49">
        <v>216293000</v>
      </c>
      <c r="E19" s="27">
        <v>44109</v>
      </c>
      <c r="F19" s="40">
        <v>44183</v>
      </c>
      <c r="G19" s="44">
        <v>75</v>
      </c>
      <c r="H19" s="21">
        <v>57</v>
      </c>
      <c r="I19" s="53">
        <f t="shared" si="0"/>
        <v>16438268</v>
      </c>
      <c r="J19" s="30"/>
      <c r="K19" s="59"/>
      <c r="L19" s="13"/>
    </row>
    <row r="20" spans="1:12" s="4" customFormat="1" ht="39.75" customHeight="1" thickBot="1" x14ac:dyDescent="0.35">
      <c r="A20" s="22"/>
      <c r="B20" s="17" t="s">
        <v>6</v>
      </c>
      <c r="C20" s="17"/>
      <c r="D20" s="46"/>
      <c r="E20" s="25"/>
      <c r="F20" s="41"/>
      <c r="G20" s="42"/>
      <c r="H20" s="17">
        <v>365</v>
      </c>
      <c r="I20" s="54">
        <f>SUM(I5:I19)</f>
        <v>202094443.93081349</v>
      </c>
      <c r="J20" s="38">
        <v>4</v>
      </c>
      <c r="K20" s="60"/>
    </row>
    <row r="23" spans="1:12" ht="9.75" customHeight="1" x14ac:dyDescent="0.3"/>
    <row r="24" spans="1:12" x14ac:dyDescent="0.3">
      <c r="J24" s="6"/>
    </row>
  </sheetData>
  <mergeCells count="10">
    <mergeCell ref="C2:D2"/>
    <mergeCell ref="A3:A4"/>
    <mergeCell ref="B3:B4"/>
    <mergeCell ref="C3:C4"/>
    <mergeCell ref="D3:D4"/>
    <mergeCell ref="E3:G4"/>
    <mergeCell ref="H3:H4"/>
    <mergeCell ref="I3:I4"/>
    <mergeCell ref="J3:J4"/>
    <mergeCell ref="K3:K4"/>
  </mergeCells>
  <phoneticPr fontId="1" type="noConversion"/>
  <printOptions horizontalCentered="1"/>
  <pageMargins left="0.59055118110236227" right="0.59055118110236227" top="0.74803149606299213" bottom="0.74803149606299213" header="0.31496062992125984" footer="0.31496062992125984"/>
  <pageSetup paperSize="9" scale="73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view="pageBreakPreview" topLeftCell="A10" zoomScale="85" zoomScaleNormal="100" zoomScaleSheetLayoutView="85" workbookViewId="0">
      <selection activeCell="R20" sqref="R20"/>
    </sheetView>
  </sheetViews>
  <sheetFormatPr defaultRowHeight="13.5" x14ac:dyDescent="0.3"/>
  <cols>
    <col min="1" max="1" width="4.625" style="2" customWidth="1"/>
    <col min="2" max="2" width="21.375" style="2" customWidth="1"/>
    <col min="3" max="3" width="9.75" style="2" customWidth="1"/>
    <col min="4" max="4" width="9.25" style="47" customWidth="1"/>
    <col min="5" max="5" width="7.25" style="3" customWidth="1"/>
    <col min="6" max="6" width="9.125" style="3" customWidth="1"/>
    <col min="7" max="7" width="8" style="2" customWidth="1"/>
    <col min="8" max="8" width="8.625" style="2" customWidth="1"/>
    <col min="9" max="9" width="8.75" style="55" customWidth="1"/>
    <col min="10" max="10" width="8" style="2" customWidth="1"/>
    <col min="11" max="11" width="8.125" style="61" customWidth="1"/>
    <col min="12" max="12" width="12.125" style="2" customWidth="1"/>
    <col min="13" max="16384" width="9" style="2"/>
  </cols>
  <sheetData>
    <row r="1" spans="1:12" s="5" customFormat="1" ht="39.75" customHeight="1" x14ac:dyDescent="0.3">
      <c r="A1" s="7" t="s">
        <v>72</v>
      </c>
      <c r="B1" s="7"/>
      <c r="C1" s="7"/>
      <c r="D1" s="45"/>
      <c r="E1" s="8"/>
      <c r="F1" s="9"/>
      <c r="G1" s="7"/>
      <c r="H1" s="10"/>
      <c r="I1" s="50"/>
      <c r="J1" s="7"/>
      <c r="K1" s="57"/>
      <c r="L1" s="11"/>
    </row>
    <row r="2" spans="1:12" s="29" customFormat="1" ht="27" customHeight="1" thickBot="1" x14ac:dyDescent="0.35">
      <c r="A2" s="33"/>
      <c r="B2" s="35" t="s">
        <v>8</v>
      </c>
      <c r="C2" s="75">
        <v>44127</v>
      </c>
      <c r="D2" s="75"/>
      <c r="F2" s="34"/>
      <c r="G2" s="34"/>
      <c r="H2" s="34"/>
      <c r="I2" s="51"/>
      <c r="J2" s="35"/>
      <c r="K2" s="58"/>
      <c r="L2" s="36"/>
    </row>
    <row r="3" spans="1:12" s="4" customFormat="1" ht="21" customHeight="1" x14ac:dyDescent="0.3">
      <c r="A3" s="76" t="s">
        <v>1</v>
      </c>
      <c r="B3" s="78" t="s">
        <v>0</v>
      </c>
      <c r="C3" s="69" t="s">
        <v>7</v>
      </c>
      <c r="D3" s="80" t="s">
        <v>2</v>
      </c>
      <c r="E3" s="63" t="s">
        <v>9</v>
      </c>
      <c r="F3" s="64"/>
      <c r="G3" s="65"/>
      <c r="H3" s="69" t="s">
        <v>3</v>
      </c>
      <c r="I3" s="71" t="s">
        <v>4</v>
      </c>
      <c r="J3" s="69" t="s">
        <v>10</v>
      </c>
      <c r="K3" s="73" t="s">
        <v>5</v>
      </c>
      <c r="L3" s="12"/>
    </row>
    <row r="4" spans="1:12" s="4" customFormat="1" ht="21" customHeight="1" thickBot="1" x14ac:dyDescent="0.35">
      <c r="A4" s="77"/>
      <c r="B4" s="79"/>
      <c r="C4" s="70"/>
      <c r="D4" s="81"/>
      <c r="E4" s="66"/>
      <c r="F4" s="67"/>
      <c r="G4" s="68"/>
      <c r="H4" s="70"/>
      <c r="I4" s="72"/>
      <c r="J4" s="70"/>
      <c r="K4" s="74"/>
      <c r="L4" s="12"/>
    </row>
    <row r="5" spans="1:12" s="1" customFormat="1" ht="53.25" customHeight="1" x14ac:dyDescent="0.3">
      <c r="A5" s="18">
        <v>1</v>
      </c>
      <c r="B5" s="19" t="s">
        <v>73</v>
      </c>
      <c r="C5" s="23" t="s">
        <v>14</v>
      </c>
      <c r="D5" s="48">
        <v>71575000</v>
      </c>
      <c r="E5" s="26">
        <v>42522</v>
      </c>
      <c r="F5" s="39">
        <v>44228</v>
      </c>
      <c r="G5" s="43">
        <v>365</v>
      </c>
      <c r="H5" s="21">
        <v>102</v>
      </c>
      <c r="I5" s="52">
        <f t="shared" ref="I5:I17" si="0">D5*H5/G5/10</f>
        <v>2000178.0821917809</v>
      </c>
      <c r="J5" s="37"/>
      <c r="K5" s="56"/>
      <c r="L5" s="13"/>
    </row>
    <row r="6" spans="1:12" s="1" customFormat="1" ht="53.25" customHeight="1" x14ac:dyDescent="0.3">
      <c r="A6" s="14">
        <v>2</v>
      </c>
      <c r="B6" s="15" t="s">
        <v>74</v>
      </c>
      <c r="C6" s="24" t="s">
        <v>14</v>
      </c>
      <c r="D6" s="49">
        <v>425237000</v>
      </c>
      <c r="E6" s="27">
        <v>42649</v>
      </c>
      <c r="F6" s="40">
        <v>44775</v>
      </c>
      <c r="G6" s="44">
        <v>757</v>
      </c>
      <c r="H6" s="21">
        <v>365</v>
      </c>
      <c r="I6" s="53">
        <f t="shared" si="0"/>
        <v>20503501.321003962</v>
      </c>
      <c r="J6" s="30"/>
      <c r="K6" s="56"/>
      <c r="L6" s="13"/>
    </row>
    <row r="7" spans="1:12" s="1" customFormat="1" ht="53.25" customHeight="1" x14ac:dyDescent="0.3">
      <c r="A7" s="14">
        <v>3</v>
      </c>
      <c r="B7" s="16" t="s">
        <v>75</v>
      </c>
      <c r="C7" s="24" t="s">
        <v>76</v>
      </c>
      <c r="D7" s="49">
        <v>701238000</v>
      </c>
      <c r="E7" s="27">
        <v>43396</v>
      </c>
      <c r="F7" s="40">
        <v>44165</v>
      </c>
      <c r="G7" s="44">
        <v>770</v>
      </c>
      <c r="H7" s="21">
        <v>39</v>
      </c>
      <c r="I7" s="53">
        <f t="shared" si="0"/>
        <v>3551724.9350649351</v>
      </c>
      <c r="J7" s="30"/>
      <c r="K7" s="56"/>
      <c r="L7" s="13"/>
    </row>
    <row r="8" spans="1:12" s="1" customFormat="1" ht="53.25" customHeight="1" x14ac:dyDescent="0.3">
      <c r="A8" s="14">
        <v>4</v>
      </c>
      <c r="B8" s="16" t="s">
        <v>77</v>
      </c>
      <c r="C8" s="24" t="s">
        <v>16</v>
      </c>
      <c r="D8" s="49">
        <v>2614500000</v>
      </c>
      <c r="E8" s="27">
        <v>43409</v>
      </c>
      <c r="F8" s="40">
        <v>47008</v>
      </c>
      <c r="G8" s="44">
        <v>3600</v>
      </c>
      <c r="H8" s="21">
        <v>365</v>
      </c>
      <c r="I8" s="53">
        <f t="shared" si="0"/>
        <v>26508125</v>
      </c>
      <c r="J8" s="30"/>
      <c r="K8" s="59"/>
      <c r="L8" s="13"/>
    </row>
    <row r="9" spans="1:12" s="1" customFormat="1" ht="53.25" customHeight="1" x14ac:dyDescent="0.3">
      <c r="A9" s="14">
        <v>5</v>
      </c>
      <c r="B9" s="16" t="s">
        <v>65</v>
      </c>
      <c r="C9" s="24" t="s">
        <v>26</v>
      </c>
      <c r="D9" s="49">
        <v>366160000</v>
      </c>
      <c r="E9" s="27">
        <v>43598</v>
      </c>
      <c r="F9" s="40">
        <v>44124</v>
      </c>
      <c r="G9" s="44">
        <v>420</v>
      </c>
      <c r="H9" s="21"/>
      <c r="I9" s="53" t="s">
        <v>87</v>
      </c>
      <c r="J9" s="30"/>
      <c r="K9" s="59" t="s">
        <v>86</v>
      </c>
      <c r="L9" s="13"/>
    </row>
    <row r="10" spans="1:12" s="1" customFormat="1" ht="53.25" customHeight="1" x14ac:dyDescent="0.3">
      <c r="A10" s="14">
        <v>6</v>
      </c>
      <c r="B10" s="16" t="s">
        <v>43</v>
      </c>
      <c r="C10" s="24" t="s">
        <v>14</v>
      </c>
      <c r="D10" s="49">
        <v>289128000</v>
      </c>
      <c r="E10" s="27">
        <v>43759</v>
      </c>
      <c r="F10" s="40">
        <v>44377</v>
      </c>
      <c r="G10" s="44">
        <v>619</v>
      </c>
      <c r="H10" s="21">
        <v>251</v>
      </c>
      <c r="I10" s="53">
        <f t="shared" si="0"/>
        <v>11723930.210016156</v>
      </c>
      <c r="J10" s="30"/>
      <c r="K10" s="59"/>
      <c r="L10" s="28"/>
    </row>
    <row r="11" spans="1:12" s="1" customFormat="1" ht="53.25" customHeight="1" x14ac:dyDescent="0.3">
      <c r="A11" s="14">
        <v>7</v>
      </c>
      <c r="B11" s="16" t="s">
        <v>29</v>
      </c>
      <c r="C11" s="24" t="s">
        <v>30</v>
      </c>
      <c r="D11" s="49">
        <v>1458820000</v>
      </c>
      <c r="E11" s="27">
        <v>43773</v>
      </c>
      <c r="F11" s="40">
        <v>46652</v>
      </c>
      <c r="G11" s="44">
        <v>2880</v>
      </c>
      <c r="H11" s="21">
        <v>365</v>
      </c>
      <c r="I11" s="53">
        <f t="shared" si="0"/>
        <v>18488517.361111112</v>
      </c>
      <c r="J11" s="30"/>
      <c r="K11" s="59"/>
      <c r="L11" s="13"/>
    </row>
    <row r="12" spans="1:12" s="1" customFormat="1" ht="53.25" customHeight="1" x14ac:dyDescent="0.3">
      <c r="A12" s="14">
        <v>8</v>
      </c>
      <c r="B12" s="16" t="s">
        <v>68</v>
      </c>
      <c r="C12" s="24" t="s">
        <v>31</v>
      </c>
      <c r="D12" s="49">
        <v>440220000</v>
      </c>
      <c r="E12" s="27">
        <v>43836</v>
      </c>
      <c r="F12" s="40">
        <v>44321</v>
      </c>
      <c r="G12" s="44">
        <v>486</v>
      </c>
      <c r="H12" s="21">
        <v>365</v>
      </c>
      <c r="I12" s="53" t="s">
        <v>82</v>
      </c>
      <c r="J12" s="30"/>
      <c r="K12" s="59">
        <v>43935</v>
      </c>
      <c r="L12" s="13"/>
    </row>
    <row r="13" spans="1:12" s="1" customFormat="1" ht="53.25" customHeight="1" x14ac:dyDescent="0.3">
      <c r="A13" s="14">
        <v>9</v>
      </c>
      <c r="B13" s="16" t="s">
        <v>32</v>
      </c>
      <c r="C13" s="24" t="s">
        <v>33</v>
      </c>
      <c r="D13" s="49">
        <v>963600000</v>
      </c>
      <c r="E13" s="27">
        <v>43845</v>
      </c>
      <c r="F13" s="40">
        <v>44362</v>
      </c>
      <c r="G13" s="44">
        <v>518</v>
      </c>
      <c r="H13" s="21">
        <v>236</v>
      </c>
      <c r="I13" s="53">
        <f t="shared" si="0"/>
        <v>43901467.181467183</v>
      </c>
      <c r="J13" s="30"/>
      <c r="K13" s="59"/>
      <c r="L13" s="28"/>
    </row>
    <row r="14" spans="1:12" s="1" customFormat="1" ht="53.25" customHeight="1" x14ac:dyDescent="0.3">
      <c r="A14" s="14">
        <v>10</v>
      </c>
      <c r="B14" s="16" t="s">
        <v>34</v>
      </c>
      <c r="C14" s="24" t="s">
        <v>14</v>
      </c>
      <c r="D14" s="49">
        <v>276034000</v>
      </c>
      <c r="E14" s="27">
        <v>43878</v>
      </c>
      <c r="F14" s="40">
        <v>44985</v>
      </c>
      <c r="G14" s="44">
        <v>1108</v>
      </c>
      <c r="H14" s="21">
        <v>365</v>
      </c>
      <c r="I14" s="53">
        <f t="shared" si="0"/>
        <v>9093177.7978339344</v>
      </c>
      <c r="J14" s="30"/>
      <c r="K14" s="59"/>
      <c r="L14" s="13"/>
    </row>
    <row r="15" spans="1:12" s="1" customFormat="1" ht="53.25" customHeight="1" x14ac:dyDescent="0.3">
      <c r="A15" s="14">
        <v>11</v>
      </c>
      <c r="B15" s="16" t="s">
        <v>69</v>
      </c>
      <c r="C15" s="24" t="s">
        <v>35</v>
      </c>
      <c r="D15" s="49">
        <v>451363000</v>
      </c>
      <c r="E15" s="27">
        <v>43903</v>
      </c>
      <c r="F15" s="40">
        <v>44632</v>
      </c>
      <c r="G15" s="44">
        <v>730</v>
      </c>
      <c r="H15" s="21">
        <v>365</v>
      </c>
      <c r="I15" s="53">
        <f t="shared" si="0"/>
        <v>22568150</v>
      </c>
      <c r="J15" s="30"/>
      <c r="K15" s="59">
        <v>44076</v>
      </c>
      <c r="L15" s="13"/>
    </row>
    <row r="16" spans="1:12" s="1" customFormat="1" ht="53.25" customHeight="1" x14ac:dyDescent="0.3">
      <c r="A16" s="14">
        <v>12</v>
      </c>
      <c r="B16" s="16" t="s">
        <v>78</v>
      </c>
      <c r="C16" s="24" t="s">
        <v>79</v>
      </c>
      <c r="D16" s="49">
        <v>223861000</v>
      </c>
      <c r="E16" s="27">
        <v>44012</v>
      </c>
      <c r="F16" s="40">
        <v>45016</v>
      </c>
      <c r="G16" s="44">
        <v>1005</v>
      </c>
      <c r="H16" s="21">
        <v>365</v>
      </c>
      <c r="I16" s="53">
        <f t="shared" si="0"/>
        <v>8130275.1243781094</v>
      </c>
      <c r="J16" s="30"/>
      <c r="K16" s="59"/>
      <c r="L16" s="13"/>
    </row>
    <row r="17" spans="1:12" s="1" customFormat="1" ht="53.25" customHeight="1" x14ac:dyDescent="0.3">
      <c r="A17" s="14">
        <v>13</v>
      </c>
      <c r="B17" s="16" t="s">
        <v>80</v>
      </c>
      <c r="C17" s="24" t="s">
        <v>62</v>
      </c>
      <c r="D17" s="49">
        <v>476003000</v>
      </c>
      <c r="E17" s="27">
        <v>44033</v>
      </c>
      <c r="F17" s="40">
        <v>46912</v>
      </c>
      <c r="G17" s="44">
        <v>2880</v>
      </c>
      <c r="H17" s="21">
        <v>365</v>
      </c>
      <c r="I17" s="53">
        <f t="shared" si="0"/>
        <v>6032676.909722222</v>
      </c>
      <c r="J17" s="30"/>
      <c r="K17" s="59">
        <v>44040</v>
      </c>
      <c r="L17" s="28"/>
    </row>
    <row r="18" spans="1:12" s="4" customFormat="1" ht="39.75" customHeight="1" thickBot="1" x14ac:dyDescent="0.35">
      <c r="A18" s="22"/>
      <c r="B18" s="17" t="s">
        <v>6</v>
      </c>
      <c r="C18" s="17"/>
      <c r="D18" s="46"/>
      <c r="E18" s="25"/>
      <c r="F18" s="41"/>
      <c r="G18" s="42"/>
      <c r="H18" s="17"/>
      <c r="I18" s="54">
        <f>SUM(I5:I17)</f>
        <v>172501723.92278937</v>
      </c>
      <c r="J18" s="38">
        <v>7</v>
      </c>
      <c r="K18" s="60"/>
    </row>
    <row r="21" spans="1:12" ht="9.75" customHeight="1" x14ac:dyDescent="0.3"/>
    <row r="22" spans="1:12" x14ac:dyDescent="0.3">
      <c r="J22" s="6"/>
    </row>
  </sheetData>
  <mergeCells count="10">
    <mergeCell ref="H3:H4"/>
    <mergeCell ref="I3:I4"/>
    <mergeCell ref="J3:J4"/>
    <mergeCell ref="K3:K4"/>
    <mergeCell ref="C2:D2"/>
    <mergeCell ref="A3:A4"/>
    <mergeCell ref="B3:B4"/>
    <mergeCell ref="C3:C4"/>
    <mergeCell ref="D3:D4"/>
    <mergeCell ref="E3:G4"/>
  </mergeCells>
  <phoneticPr fontId="1" type="noConversion"/>
  <printOptions horizontalCentered="1"/>
  <pageMargins left="0.59055118110236227" right="0.59055118110236227" top="0.74803149606299213" bottom="0.74803149606299213" header="0.31496062992125984" footer="0.31496062992125984"/>
  <pageSetup paperSize="9" scale="80" fitToHeight="0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view="pageBreakPreview" topLeftCell="A7" zoomScaleNormal="100" zoomScaleSheetLayoutView="100" workbookViewId="0">
      <selection activeCell="R10" sqref="R10"/>
    </sheetView>
  </sheetViews>
  <sheetFormatPr defaultRowHeight="13.5" x14ac:dyDescent="0.3"/>
  <cols>
    <col min="1" max="1" width="4.625" style="2" customWidth="1"/>
    <col min="2" max="2" width="21.375" style="2" customWidth="1"/>
    <col min="3" max="3" width="9.75" style="2" customWidth="1"/>
    <col min="4" max="4" width="9.25" style="2" customWidth="1"/>
    <col min="5" max="5" width="7.25" style="3" customWidth="1"/>
    <col min="6" max="6" width="9.125" style="3" customWidth="1"/>
    <col min="7" max="7" width="8" style="2" customWidth="1"/>
    <col min="8" max="8" width="8.625" style="2" customWidth="1"/>
    <col min="9" max="9" width="8.75" style="2" customWidth="1"/>
    <col min="10" max="10" width="8" style="2" customWidth="1"/>
    <col min="11" max="11" width="8.125" style="61" customWidth="1"/>
    <col min="12" max="12" width="12.125" style="2" customWidth="1"/>
    <col min="13" max="16384" width="9" style="2"/>
  </cols>
  <sheetData>
    <row r="1" spans="1:12" s="5" customFormat="1" ht="39.75" customHeight="1" x14ac:dyDescent="0.3">
      <c r="A1" s="7" t="s">
        <v>110</v>
      </c>
      <c r="B1" s="7"/>
      <c r="C1" s="7"/>
      <c r="D1" s="7"/>
      <c r="E1" s="8"/>
      <c r="F1" s="9"/>
      <c r="G1" s="7"/>
      <c r="H1" s="10"/>
      <c r="I1" s="7"/>
      <c r="J1" s="7"/>
      <c r="K1" s="57"/>
      <c r="L1" s="11"/>
    </row>
    <row r="2" spans="1:12" s="29" customFormat="1" ht="27" customHeight="1" thickBot="1" x14ac:dyDescent="0.35">
      <c r="A2" s="33"/>
      <c r="B2" s="35" t="s">
        <v>8</v>
      </c>
      <c r="C2" s="75">
        <v>44127</v>
      </c>
      <c r="D2" s="75"/>
      <c r="F2" s="34"/>
      <c r="G2" s="34"/>
      <c r="H2" s="34"/>
      <c r="I2" s="35"/>
      <c r="J2" s="35"/>
      <c r="K2" s="58"/>
      <c r="L2" s="36"/>
    </row>
    <row r="3" spans="1:12" s="4" customFormat="1" ht="21" customHeight="1" x14ac:dyDescent="0.3">
      <c r="A3" s="76" t="s">
        <v>1</v>
      </c>
      <c r="B3" s="78" t="s">
        <v>0</v>
      </c>
      <c r="C3" s="69" t="s">
        <v>7</v>
      </c>
      <c r="D3" s="69" t="s">
        <v>2</v>
      </c>
      <c r="E3" s="63" t="s">
        <v>9</v>
      </c>
      <c r="F3" s="64"/>
      <c r="G3" s="65"/>
      <c r="H3" s="69" t="s">
        <v>3</v>
      </c>
      <c r="I3" s="69" t="s">
        <v>4</v>
      </c>
      <c r="J3" s="69" t="s">
        <v>10</v>
      </c>
      <c r="K3" s="73" t="s">
        <v>5</v>
      </c>
      <c r="L3" s="12"/>
    </row>
    <row r="4" spans="1:12" s="4" customFormat="1" ht="21" customHeight="1" thickBot="1" x14ac:dyDescent="0.35">
      <c r="A4" s="77"/>
      <c r="B4" s="79"/>
      <c r="C4" s="70"/>
      <c r="D4" s="70"/>
      <c r="E4" s="66"/>
      <c r="F4" s="67"/>
      <c r="G4" s="68"/>
      <c r="H4" s="70"/>
      <c r="I4" s="70"/>
      <c r="J4" s="70"/>
      <c r="K4" s="74"/>
      <c r="L4" s="12"/>
    </row>
    <row r="5" spans="1:12" s="1" customFormat="1" ht="53.25" customHeight="1" x14ac:dyDescent="0.3">
      <c r="A5" s="18">
        <v>1</v>
      </c>
      <c r="B5" s="19" t="s">
        <v>111</v>
      </c>
      <c r="C5" s="23" t="s">
        <v>112</v>
      </c>
      <c r="D5" s="82">
        <v>836.66</v>
      </c>
      <c r="E5" s="26">
        <v>43244</v>
      </c>
      <c r="F5" s="39">
        <v>44323</v>
      </c>
      <c r="G5" s="43">
        <f>F5-E5+1</f>
        <v>1080</v>
      </c>
      <c r="H5" s="20">
        <f t="shared" ref="H5:H14" si="0">SUM(IF((F5-$C$2+1)&gt;365,365,F5-$C$2+1))</f>
        <v>197</v>
      </c>
      <c r="I5" s="84">
        <f t="shared" ref="I5:I14" si="1">D5*H5/G5/10</f>
        <v>15.261298148148148</v>
      </c>
      <c r="J5" s="37"/>
      <c r="K5" s="31"/>
      <c r="L5" s="13"/>
    </row>
    <row r="6" spans="1:12" s="1" customFormat="1" ht="53.25" customHeight="1" x14ac:dyDescent="0.3">
      <c r="A6" s="14">
        <v>2</v>
      </c>
      <c r="B6" s="15" t="s">
        <v>113</v>
      </c>
      <c r="C6" s="24" t="s">
        <v>114</v>
      </c>
      <c r="D6" s="83">
        <v>705.56</v>
      </c>
      <c r="E6" s="27">
        <v>43549</v>
      </c>
      <c r="F6" s="40">
        <v>47148</v>
      </c>
      <c r="G6" s="44">
        <f t="shared" ref="G6:G14" si="2">F6-E6+1</f>
        <v>3600</v>
      </c>
      <c r="H6" s="21">
        <f t="shared" si="0"/>
        <v>365</v>
      </c>
      <c r="I6" s="85">
        <f t="shared" si="1"/>
        <v>7.1535944444444439</v>
      </c>
      <c r="J6" s="30"/>
      <c r="K6" s="32"/>
      <c r="L6" s="13"/>
    </row>
    <row r="7" spans="1:12" s="1" customFormat="1" ht="53.25" customHeight="1" x14ac:dyDescent="0.3">
      <c r="A7" s="14">
        <v>3</v>
      </c>
      <c r="B7" s="16" t="s">
        <v>115</v>
      </c>
      <c r="C7" s="24" t="s">
        <v>114</v>
      </c>
      <c r="D7" s="83">
        <v>464.46</v>
      </c>
      <c r="E7" s="27">
        <v>43566</v>
      </c>
      <c r="F7" s="40">
        <v>44296</v>
      </c>
      <c r="G7" s="44">
        <f t="shared" si="2"/>
        <v>731</v>
      </c>
      <c r="H7" s="21">
        <f t="shared" si="0"/>
        <v>170</v>
      </c>
      <c r="I7" s="85">
        <f t="shared" si="1"/>
        <v>10.801395348837209</v>
      </c>
      <c r="J7" s="30"/>
      <c r="K7" s="32"/>
      <c r="L7" s="13"/>
    </row>
    <row r="8" spans="1:12" s="1" customFormat="1" ht="53.25" customHeight="1" x14ac:dyDescent="0.3">
      <c r="A8" s="14">
        <v>4</v>
      </c>
      <c r="B8" s="16" t="s">
        <v>116</v>
      </c>
      <c r="C8" s="24" t="s">
        <v>30</v>
      </c>
      <c r="D8" s="83">
        <v>1642.9</v>
      </c>
      <c r="E8" s="27">
        <v>43586</v>
      </c>
      <c r="F8" s="40">
        <v>47235</v>
      </c>
      <c r="G8" s="44">
        <f t="shared" si="2"/>
        <v>3650</v>
      </c>
      <c r="H8" s="21">
        <f t="shared" si="0"/>
        <v>365</v>
      </c>
      <c r="I8" s="85">
        <f t="shared" si="1"/>
        <v>16.428999999999998</v>
      </c>
      <c r="J8" s="30"/>
      <c r="K8" s="32"/>
      <c r="L8" s="13"/>
    </row>
    <row r="9" spans="1:12" s="1" customFormat="1" ht="53.25" customHeight="1" x14ac:dyDescent="0.3">
      <c r="A9" s="14">
        <v>5</v>
      </c>
      <c r="B9" s="16" t="s">
        <v>117</v>
      </c>
      <c r="C9" s="24" t="s">
        <v>118</v>
      </c>
      <c r="D9" s="83">
        <v>292.38</v>
      </c>
      <c r="E9" s="27">
        <v>43605</v>
      </c>
      <c r="F9" s="40">
        <v>44196</v>
      </c>
      <c r="G9" s="44">
        <f t="shared" si="2"/>
        <v>592</v>
      </c>
      <c r="H9" s="21">
        <f t="shared" si="0"/>
        <v>70</v>
      </c>
      <c r="I9" s="85">
        <f t="shared" si="1"/>
        <v>3.4571959459459456</v>
      </c>
      <c r="J9" s="30"/>
      <c r="K9" s="32"/>
      <c r="L9" s="13"/>
    </row>
    <row r="10" spans="1:12" s="1" customFormat="1" ht="53.25" customHeight="1" x14ac:dyDescent="0.3">
      <c r="A10" s="14">
        <v>6</v>
      </c>
      <c r="B10" s="16" t="s">
        <v>119</v>
      </c>
      <c r="C10" s="24" t="s">
        <v>120</v>
      </c>
      <c r="D10" s="83">
        <v>618.75</v>
      </c>
      <c r="E10" s="27">
        <v>43691</v>
      </c>
      <c r="F10" s="40">
        <v>44421</v>
      </c>
      <c r="G10" s="44">
        <f t="shared" si="2"/>
        <v>731</v>
      </c>
      <c r="H10" s="21">
        <f t="shared" si="0"/>
        <v>295</v>
      </c>
      <c r="I10" s="85">
        <f t="shared" si="1"/>
        <v>24.970075239398085</v>
      </c>
      <c r="J10" s="30"/>
      <c r="K10" s="32"/>
      <c r="L10" s="28"/>
    </row>
    <row r="11" spans="1:12" s="1" customFormat="1" ht="53.25" customHeight="1" x14ac:dyDescent="0.3">
      <c r="A11" s="14">
        <v>7</v>
      </c>
      <c r="B11" s="16" t="s">
        <v>121</v>
      </c>
      <c r="C11" s="24" t="s">
        <v>122</v>
      </c>
      <c r="D11" s="83">
        <v>798.17</v>
      </c>
      <c r="E11" s="27">
        <v>43957</v>
      </c>
      <c r="F11" s="40">
        <v>44406</v>
      </c>
      <c r="G11" s="44">
        <f t="shared" si="2"/>
        <v>450</v>
      </c>
      <c r="H11" s="21">
        <f t="shared" si="0"/>
        <v>280</v>
      </c>
      <c r="I11" s="85">
        <f t="shared" si="1"/>
        <v>49.663911111111105</v>
      </c>
      <c r="J11" s="30"/>
      <c r="K11" s="32"/>
      <c r="L11" s="13"/>
    </row>
    <row r="12" spans="1:12" s="1" customFormat="1" ht="53.25" customHeight="1" x14ac:dyDescent="0.3">
      <c r="A12" s="14">
        <v>8</v>
      </c>
      <c r="B12" s="16" t="s">
        <v>123</v>
      </c>
      <c r="C12" s="24" t="s">
        <v>47</v>
      </c>
      <c r="D12" s="83">
        <v>603.27</v>
      </c>
      <c r="E12" s="27">
        <v>43970</v>
      </c>
      <c r="F12" s="40">
        <v>45064</v>
      </c>
      <c r="G12" s="44">
        <f t="shared" si="2"/>
        <v>1095</v>
      </c>
      <c r="H12" s="21">
        <f t="shared" si="0"/>
        <v>365</v>
      </c>
      <c r="I12" s="85">
        <f t="shared" si="1"/>
        <v>20.109000000000002</v>
      </c>
      <c r="J12" s="30"/>
      <c r="K12" s="32"/>
      <c r="L12" s="13"/>
    </row>
    <row r="13" spans="1:12" s="1" customFormat="1" ht="53.25" customHeight="1" x14ac:dyDescent="0.3">
      <c r="A13" s="14">
        <v>9</v>
      </c>
      <c r="B13" s="16" t="s">
        <v>124</v>
      </c>
      <c r="C13" s="24" t="s">
        <v>26</v>
      </c>
      <c r="D13" s="83">
        <v>1364.99</v>
      </c>
      <c r="E13" s="27">
        <v>43990</v>
      </c>
      <c r="F13" s="40">
        <v>46869</v>
      </c>
      <c r="G13" s="44">
        <f t="shared" si="2"/>
        <v>2880</v>
      </c>
      <c r="H13" s="21">
        <f t="shared" si="0"/>
        <v>365</v>
      </c>
      <c r="I13" s="85">
        <f t="shared" si="1"/>
        <v>17.299352430555555</v>
      </c>
      <c r="J13" s="30"/>
      <c r="K13" s="32"/>
      <c r="L13" s="28"/>
    </row>
    <row r="14" spans="1:12" s="1" customFormat="1" ht="53.25" customHeight="1" x14ac:dyDescent="0.3">
      <c r="A14" s="14">
        <v>10</v>
      </c>
      <c r="B14" s="16" t="s">
        <v>125</v>
      </c>
      <c r="C14" s="24" t="s">
        <v>126</v>
      </c>
      <c r="D14" s="83">
        <v>72</v>
      </c>
      <c r="E14" s="27">
        <v>43998</v>
      </c>
      <c r="F14" s="40">
        <v>44362</v>
      </c>
      <c r="G14" s="44">
        <f t="shared" si="2"/>
        <v>365</v>
      </c>
      <c r="H14" s="21">
        <f t="shared" si="0"/>
        <v>236</v>
      </c>
      <c r="I14" s="85">
        <f t="shared" si="1"/>
        <v>4.6553424657534244</v>
      </c>
      <c r="J14" s="30"/>
      <c r="K14" s="32"/>
      <c r="L14" s="13"/>
    </row>
    <row r="15" spans="1:12" s="4" customFormat="1" ht="39.75" customHeight="1" thickBot="1" x14ac:dyDescent="0.35">
      <c r="A15" s="22"/>
      <c r="B15" s="17" t="s">
        <v>6</v>
      </c>
      <c r="C15" s="17"/>
      <c r="D15" s="17"/>
      <c r="E15" s="25"/>
      <c r="F15" s="41"/>
      <c r="G15" s="42"/>
      <c r="H15" s="17"/>
      <c r="I15" s="86">
        <f>SUM(I5:I14)</f>
        <v>169.80016513419392</v>
      </c>
      <c r="J15" s="38">
        <v>7</v>
      </c>
      <c r="K15" s="60"/>
    </row>
    <row r="18" spans="9:10" ht="9.75" customHeight="1" x14ac:dyDescent="0.3"/>
    <row r="19" spans="9:10" x14ac:dyDescent="0.3">
      <c r="I19" s="6"/>
      <c r="J19" s="6"/>
    </row>
  </sheetData>
  <mergeCells count="10">
    <mergeCell ref="C2:D2"/>
    <mergeCell ref="I3:I4"/>
    <mergeCell ref="K3:K4"/>
    <mergeCell ref="J3:J4"/>
    <mergeCell ref="E3:G4"/>
    <mergeCell ref="A3:A4"/>
    <mergeCell ref="B3:B4"/>
    <mergeCell ref="C3:C4"/>
    <mergeCell ref="D3:D4"/>
    <mergeCell ref="H3:H4"/>
  </mergeCells>
  <phoneticPr fontId="1" type="noConversion"/>
  <printOptions horizontalCentered="1"/>
  <pageMargins left="0.59055118110236227" right="0.59055118110236227" top="0.74803149606299213" bottom="0.74803149606299213" header="0.31496062992125984" footer="0.31496062992125984"/>
  <pageSetup paperSize="9" scale="80" fitToHeight="0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view="pageBreakPreview" topLeftCell="A4" zoomScale="85" zoomScaleNormal="100" zoomScaleSheetLayoutView="85" workbookViewId="0">
      <selection activeCell="R20" sqref="R20"/>
    </sheetView>
  </sheetViews>
  <sheetFormatPr defaultRowHeight="13.5" x14ac:dyDescent="0.3"/>
  <cols>
    <col min="1" max="1" width="4.625" style="2" customWidth="1"/>
    <col min="2" max="2" width="21.375" style="2" customWidth="1"/>
    <col min="3" max="3" width="9.75" style="2" customWidth="1"/>
    <col min="4" max="4" width="9.25" style="47" customWidth="1"/>
    <col min="5" max="5" width="7.25" style="3" customWidth="1"/>
    <col min="6" max="6" width="9.125" style="3" customWidth="1"/>
    <col min="7" max="7" width="8" style="2" customWidth="1"/>
    <col min="8" max="8" width="8.625" style="2" customWidth="1"/>
    <col min="9" max="9" width="8.75" style="55" customWidth="1"/>
    <col min="10" max="10" width="8" style="2" customWidth="1"/>
    <col min="11" max="11" width="8.125" style="61" customWidth="1"/>
    <col min="12" max="12" width="12.125" style="2" customWidth="1"/>
    <col min="13" max="16384" width="9" style="2"/>
  </cols>
  <sheetData>
    <row r="1" spans="1:12" s="5" customFormat="1" ht="39.75" customHeight="1" x14ac:dyDescent="0.3">
      <c r="A1" s="7" t="s">
        <v>38</v>
      </c>
      <c r="B1" s="7"/>
      <c r="C1" s="7"/>
      <c r="D1" s="45"/>
      <c r="E1" s="8"/>
      <c r="F1" s="9"/>
      <c r="G1" s="7"/>
      <c r="H1" s="10"/>
      <c r="I1" s="50"/>
      <c r="J1" s="7"/>
      <c r="K1" s="57"/>
      <c r="L1" s="11"/>
    </row>
    <row r="2" spans="1:12" s="29" customFormat="1" ht="27" customHeight="1" thickBot="1" x14ac:dyDescent="0.35">
      <c r="A2" s="33"/>
      <c r="B2" s="35" t="s">
        <v>8</v>
      </c>
      <c r="C2" s="75">
        <v>44127</v>
      </c>
      <c r="D2" s="75"/>
      <c r="F2" s="34"/>
      <c r="G2" s="34"/>
      <c r="H2" s="34"/>
      <c r="I2" s="51"/>
      <c r="J2" s="35"/>
      <c r="K2" s="58"/>
      <c r="L2" s="36"/>
    </row>
    <row r="3" spans="1:12" s="4" customFormat="1" ht="21" customHeight="1" x14ac:dyDescent="0.3">
      <c r="A3" s="76" t="s">
        <v>1</v>
      </c>
      <c r="B3" s="78" t="s">
        <v>0</v>
      </c>
      <c r="C3" s="69" t="s">
        <v>7</v>
      </c>
      <c r="D3" s="80" t="s">
        <v>2</v>
      </c>
      <c r="E3" s="63" t="s">
        <v>9</v>
      </c>
      <c r="F3" s="64"/>
      <c r="G3" s="65"/>
      <c r="H3" s="69" t="s">
        <v>3</v>
      </c>
      <c r="I3" s="71" t="s">
        <v>4</v>
      </c>
      <c r="J3" s="69" t="s">
        <v>10</v>
      </c>
      <c r="K3" s="73" t="s">
        <v>5</v>
      </c>
      <c r="L3" s="12"/>
    </row>
    <row r="4" spans="1:12" s="4" customFormat="1" ht="21" customHeight="1" thickBot="1" x14ac:dyDescent="0.35">
      <c r="A4" s="77"/>
      <c r="B4" s="79"/>
      <c r="C4" s="70"/>
      <c r="D4" s="81"/>
      <c r="E4" s="66"/>
      <c r="F4" s="67"/>
      <c r="G4" s="68"/>
      <c r="H4" s="70"/>
      <c r="I4" s="72"/>
      <c r="J4" s="70"/>
      <c r="K4" s="74"/>
      <c r="L4" s="12"/>
    </row>
    <row r="5" spans="1:12" s="1" customFormat="1" ht="53.25" customHeight="1" x14ac:dyDescent="0.3">
      <c r="A5" s="18">
        <v>1</v>
      </c>
      <c r="B5" s="19" t="s">
        <v>39</v>
      </c>
      <c r="C5" s="23" t="s">
        <v>40</v>
      </c>
      <c r="D5" s="48">
        <v>1326797000</v>
      </c>
      <c r="E5" s="26">
        <v>39699</v>
      </c>
      <c r="F5" s="39">
        <v>44227</v>
      </c>
      <c r="G5" s="43">
        <v>4529</v>
      </c>
      <c r="H5" s="21">
        <v>101</v>
      </c>
      <c r="I5" s="52">
        <f t="shared" ref="I5:I27" si="0">D5*H5/G5/10</f>
        <v>2958853.9854272464</v>
      </c>
      <c r="J5" s="37"/>
      <c r="K5" s="56"/>
      <c r="L5" s="13"/>
    </row>
    <row r="6" spans="1:12" s="1" customFormat="1" ht="53.25" customHeight="1" x14ac:dyDescent="0.3">
      <c r="A6" s="14">
        <v>2</v>
      </c>
      <c r="B6" s="15" t="s">
        <v>59</v>
      </c>
      <c r="C6" s="24" t="s">
        <v>14</v>
      </c>
      <c r="D6" s="49">
        <v>289980000</v>
      </c>
      <c r="E6" s="27">
        <v>40157</v>
      </c>
      <c r="F6" s="40">
        <v>44377</v>
      </c>
      <c r="G6" s="44">
        <v>4221</v>
      </c>
      <c r="H6" s="21">
        <v>251</v>
      </c>
      <c r="I6" s="53">
        <f t="shared" si="0"/>
        <v>1724353.9445628996</v>
      </c>
      <c r="J6" s="30"/>
      <c r="K6" s="56"/>
      <c r="L6" s="13"/>
    </row>
    <row r="7" spans="1:12" s="1" customFormat="1" ht="53.25" customHeight="1" x14ac:dyDescent="0.3">
      <c r="A7" s="14">
        <v>3</v>
      </c>
      <c r="B7" s="16" t="s">
        <v>88</v>
      </c>
      <c r="C7" s="24" t="s">
        <v>13</v>
      </c>
      <c r="D7" s="49">
        <v>463230000</v>
      </c>
      <c r="E7" s="27">
        <v>42115</v>
      </c>
      <c r="F7" s="40">
        <v>44651</v>
      </c>
      <c r="G7" s="44">
        <v>2537</v>
      </c>
      <c r="H7" s="21">
        <v>365</v>
      </c>
      <c r="I7" s="53">
        <f t="shared" si="0"/>
        <v>6664523.0587307839</v>
      </c>
      <c r="J7" s="30"/>
      <c r="K7" s="56"/>
      <c r="L7" s="13"/>
    </row>
    <row r="8" spans="1:12" s="1" customFormat="1" ht="53.25" customHeight="1" x14ac:dyDescent="0.3">
      <c r="A8" s="14">
        <v>4</v>
      </c>
      <c r="B8" s="16" t="s">
        <v>60</v>
      </c>
      <c r="C8" s="24" t="s">
        <v>61</v>
      </c>
      <c r="D8" s="49">
        <v>545377800</v>
      </c>
      <c r="E8" s="27">
        <v>42163</v>
      </c>
      <c r="F8" s="40">
        <v>45199</v>
      </c>
      <c r="G8" s="44">
        <v>3037</v>
      </c>
      <c r="H8" s="21">
        <v>365</v>
      </c>
      <c r="I8" s="53">
        <f t="shared" si="0"/>
        <v>6554589.9571946003</v>
      </c>
      <c r="J8" s="30"/>
      <c r="K8" s="59"/>
      <c r="L8" s="13"/>
    </row>
    <row r="9" spans="1:12" s="1" customFormat="1" ht="53.25" customHeight="1" x14ac:dyDescent="0.3">
      <c r="A9" s="14">
        <v>5</v>
      </c>
      <c r="B9" s="16" t="s">
        <v>73</v>
      </c>
      <c r="C9" s="24" t="s">
        <v>14</v>
      </c>
      <c r="D9" s="49">
        <v>71575000</v>
      </c>
      <c r="E9" s="27">
        <v>42522</v>
      </c>
      <c r="F9" s="40">
        <v>44228</v>
      </c>
      <c r="G9" s="44">
        <v>365</v>
      </c>
      <c r="H9" s="21">
        <v>102</v>
      </c>
      <c r="I9" s="53">
        <f t="shared" si="0"/>
        <v>2000178.0821917809</v>
      </c>
      <c r="J9" s="30"/>
      <c r="K9" s="59"/>
      <c r="L9" s="13"/>
    </row>
    <row r="10" spans="1:12" s="1" customFormat="1" ht="53.25" customHeight="1" x14ac:dyDescent="0.3">
      <c r="A10" s="14">
        <v>6</v>
      </c>
      <c r="B10" s="16" t="s">
        <v>51</v>
      </c>
      <c r="C10" s="24" t="s">
        <v>52</v>
      </c>
      <c r="D10" s="49">
        <v>588929000</v>
      </c>
      <c r="E10" s="27">
        <v>42531</v>
      </c>
      <c r="F10" s="40">
        <v>44196</v>
      </c>
      <c r="G10" s="44">
        <v>1666</v>
      </c>
      <c r="H10" s="21">
        <v>70</v>
      </c>
      <c r="I10" s="53">
        <f t="shared" si="0"/>
        <v>2474491.5966386553</v>
      </c>
      <c r="J10" s="30"/>
      <c r="K10" s="59"/>
      <c r="L10" s="28"/>
    </row>
    <row r="11" spans="1:12" s="1" customFormat="1" ht="53.25" customHeight="1" x14ac:dyDescent="0.3">
      <c r="A11" s="14">
        <v>7</v>
      </c>
      <c r="B11" s="16" t="s">
        <v>41</v>
      </c>
      <c r="C11" s="24" t="s">
        <v>16</v>
      </c>
      <c r="D11" s="49">
        <v>3078500000</v>
      </c>
      <c r="E11" s="27">
        <v>42979</v>
      </c>
      <c r="F11" s="40">
        <v>46578</v>
      </c>
      <c r="G11" s="44">
        <v>3600</v>
      </c>
      <c r="H11" s="21">
        <v>365</v>
      </c>
      <c r="I11" s="53">
        <f t="shared" si="0"/>
        <v>31212569.44444444</v>
      </c>
      <c r="J11" s="30"/>
      <c r="K11" s="59"/>
      <c r="L11" s="13"/>
    </row>
    <row r="12" spans="1:12" s="1" customFormat="1" ht="53.25" customHeight="1" x14ac:dyDescent="0.3">
      <c r="A12" s="14">
        <v>8</v>
      </c>
      <c r="B12" s="16" t="s">
        <v>53</v>
      </c>
      <c r="C12" s="24" t="s">
        <v>12</v>
      </c>
      <c r="D12" s="49">
        <v>601650000</v>
      </c>
      <c r="E12" s="27">
        <v>43088</v>
      </c>
      <c r="F12" s="40">
        <v>45092</v>
      </c>
      <c r="G12" s="44">
        <v>2005</v>
      </c>
      <c r="H12" s="21">
        <v>365</v>
      </c>
      <c r="I12" s="53">
        <f t="shared" si="0"/>
        <v>10952730.673316708</v>
      </c>
      <c r="J12" s="30"/>
      <c r="K12" s="59"/>
      <c r="L12" s="13"/>
    </row>
    <row r="13" spans="1:12" s="1" customFormat="1" ht="53.25" customHeight="1" x14ac:dyDescent="0.3">
      <c r="A13" s="14">
        <v>9</v>
      </c>
      <c r="B13" s="16" t="s">
        <v>42</v>
      </c>
      <c r="C13" s="24" t="s">
        <v>23</v>
      </c>
      <c r="D13" s="49">
        <v>384780000</v>
      </c>
      <c r="E13" s="27">
        <v>43374</v>
      </c>
      <c r="F13" s="40">
        <v>44453</v>
      </c>
      <c r="G13" s="44">
        <v>1080</v>
      </c>
      <c r="H13" s="21">
        <v>365</v>
      </c>
      <c r="I13" s="53">
        <f t="shared" si="0"/>
        <v>13004138.88888889</v>
      </c>
      <c r="J13" s="30"/>
      <c r="K13" s="59"/>
      <c r="L13" s="28"/>
    </row>
    <row r="14" spans="1:12" s="1" customFormat="1" ht="53.25" customHeight="1" x14ac:dyDescent="0.3">
      <c r="A14" s="14">
        <v>10</v>
      </c>
      <c r="B14" s="16" t="s">
        <v>89</v>
      </c>
      <c r="C14" s="24" t="s">
        <v>62</v>
      </c>
      <c r="D14" s="49">
        <v>534890000</v>
      </c>
      <c r="E14" s="27">
        <v>43416</v>
      </c>
      <c r="F14" s="40">
        <v>44178</v>
      </c>
      <c r="G14" s="44">
        <v>365</v>
      </c>
      <c r="H14" s="21"/>
      <c r="I14" s="53" t="s">
        <v>83</v>
      </c>
      <c r="J14" s="30"/>
      <c r="K14" s="59" t="s">
        <v>90</v>
      </c>
      <c r="L14" s="13"/>
    </row>
    <row r="15" spans="1:12" s="1" customFormat="1" ht="53.25" customHeight="1" x14ac:dyDescent="0.3">
      <c r="A15" s="14">
        <v>11</v>
      </c>
      <c r="B15" s="16" t="s">
        <v>63</v>
      </c>
      <c r="C15" s="24" t="s">
        <v>14</v>
      </c>
      <c r="D15" s="49">
        <v>597861000</v>
      </c>
      <c r="E15" s="27">
        <v>43565</v>
      </c>
      <c r="F15" s="40">
        <v>44295</v>
      </c>
      <c r="G15" s="44">
        <v>731</v>
      </c>
      <c r="H15" s="21">
        <v>169</v>
      </c>
      <c r="I15" s="53">
        <f t="shared" si="0"/>
        <v>13821957.455540355</v>
      </c>
      <c r="J15" s="30"/>
      <c r="K15" s="59"/>
      <c r="L15" s="13"/>
    </row>
    <row r="16" spans="1:12" s="1" customFormat="1" ht="53.25" customHeight="1" x14ac:dyDescent="0.3">
      <c r="A16" s="14">
        <v>12</v>
      </c>
      <c r="B16" s="16" t="s">
        <v>25</v>
      </c>
      <c r="C16" s="24" t="s">
        <v>14</v>
      </c>
      <c r="D16" s="49">
        <v>409560000</v>
      </c>
      <c r="E16" s="27">
        <v>43572</v>
      </c>
      <c r="F16" s="40">
        <v>44302</v>
      </c>
      <c r="G16" s="44">
        <v>731</v>
      </c>
      <c r="H16" s="21">
        <v>176</v>
      </c>
      <c r="I16" s="53">
        <f t="shared" si="0"/>
        <v>9860815.3214774281</v>
      </c>
      <c r="J16" s="30"/>
      <c r="K16" s="59"/>
      <c r="L16" s="13"/>
    </row>
    <row r="17" spans="1:12" s="1" customFormat="1" ht="53.25" customHeight="1" x14ac:dyDescent="0.3">
      <c r="A17" s="14">
        <v>13</v>
      </c>
      <c r="B17" s="15" t="s">
        <v>65</v>
      </c>
      <c r="C17" s="24" t="s">
        <v>26</v>
      </c>
      <c r="D17" s="49">
        <v>366160000</v>
      </c>
      <c r="E17" s="27">
        <v>43598</v>
      </c>
      <c r="F17" s="40">
        <v>44124</v>
      </c>
      <c r="G17" s="44">
        <v>420</v>
      </c>
      <c r="H17" s="21"/>
      <c r="I17" s="53" t="s">
        <v>83</v>
      </c>
      <c r="J17" s="30"/>
      <c r="K17" s="56" t="s">
        <v>85</v>
      </c>
      <c r="L17" s="13"/>
    </row>
    <row r="18" spans="1:12" s="1" customFormat="1" ht="53.25" customHeight="1" x14ac:dyDescent="0.3">
      <c r="A18" s="14">
        <v>14</v>
      </c>
      <c r="B18" s="16" t="s">
        <v>27</v>
      </c>
      <c r="C18" s="24" t="s">
        <v>14</v>
      </c>
      <c r="D18" s="49">
        <v>267674000</v>
      </c>
      <c r="E18" s="27">
        <v>43606</v>
      </c>
      <c r="F18" s="40">
        <v>44336</v>
      </c>
      <c r="G18" s="44">
        <v>731</v>
      </c>
      <c r="H18" s="21">
        <v>210</v>
      </c>
      <c r="I18" s="53">
        <f t="shared" si="0"/>
        <v>7689677.1545827631</v>
      </c>
      <c r="J18" s="30"/>
      <c r="K18" s="56"/>
      <c r="L18" s="13"/>
    </row>
    <row r="19" spans="1:12" s="1" customFormat="1" ht="53.25" customHeight="1" x14ac:dyDescent="0.3">
      <c r="A19" s="14">
        <v>15</v>
      </c>
      <c r="B19" s="16" t="s">
        <v>66</v>
      </c>
      <c r="C19" s="24" t="s">
        <v>17</v>
      </c>
      <c r="D19" s="49">
        <v>304920000</v>
      </c>
      <c r="E19" s="27">
        <v>43612</v>
      </c>
      <c r="F19" s="40">
        <v>44161</v>
      </c>
      <c r="G19" s="44">
        <v>550</v>
      </c>
      <c r="H19" s="21">
        <v>210</v>
      </c>
      <c r="I19" s="53" t="s">
        <v>81</v>
      </c>
      <c r="J19" s="30"/>
      <c r="K19" s="59">
        <v>43952</v>
      </c>
      <c r="L19" s="13"/>
    </row>
    <row r="20" spans="1:12" s="1" customFormat="1" ht="53.25" customHeight="1" x14ac:dyDescent="0.3">
      <c r="A20" s="14">
        <v>16</v>
      </c>
      <c r="B20" s="16" t="s">
        <v>43</v>
      </c>
      <c r="C20" s="24" t="s">
        <v>14</v>
      </c>
      <c r="D20" s="49">
        <v>289128000</v>
      </c>
      <c r="E20" s="27">
        <v>43759</v>
      </c>
      <c r="F20" s="40">
        <v>44377</v>
      </c>
      <c r="G20" s="44">
        <v>619</v>
      </c>
      <c r="H20" s="21">
        <v>251</v>
      </c>
      <c r="I20" s="53">
        <f t="shared" si="0"/>
        <v>11723930.210016156</v>
      </c>
      <c r="J20" s="30"/>
      <c r="K20" s="59"/>
      <c r="L20" s="13"/>
    </row>
    <row r="21" spans="1:12" s="1" customFormat="1" ht="53.25" customHeight="1" x14ac:dyDescent="0.3">
      <c r="A21" s="14">
        <v>17</v>
      </c>
      <c r="B21" s="16" t="s">
        <v>44</v>
      </c>
      <c r="C21" s="24" t="s">
        <v>20</v>
      </c>
      <c r="D21" s="49">
        <v>809900000</v>
      </c>
      <c r="E21" s="27">
        <v>43756</v>
      </c>
      <c r="F21" s="40">
        <v>44851</v>
      </c>
      <c r="G21" s="44">
        <v>1096</v>
      </c>
      <c r="H21" s="21">
        <v>365</v>
      </c>
      <c r="I21" s="53">
        <f t="shared" si="0"/>
        <v>26972034.671532847</v>
      </c>
      <c r="J21" s="30"/>
      <c r="K21" s="59"/>
      <c r="L21" s="28"/>
    </row>
    <row r="22" spans="1:12" s="1" customFormat="1" ht="53.25" customHeight="1" x14ac:dyDescent="0.3">
      <c r="A22" s="14">
        <v>18</v>
      </c>
      <c r="B22" s="16" t="s">
        <v>45</v>
      </c>
      <c r="C22" s="24" t="s">
        <v>19</v>
      </c>
      <c r="D22" s="49">
        <v>433070000</v>
      </c>
      <c r="E22" s="27">
        <v>43822</v>
      </c>
      <c r="F22" s="40">
        <v>44181</v>
      </c>
      <c r="G22" s="44">
        <v>360</v>
      </c>
      <c r="H22" s="21">
        <v>55</v>
      </c>
      <c r="I22" s="53">
        <f t="shared" si="0"/>
        <v>6616347.222222222</v>
      </c>
      <c r="J22" s="30"/>
      <c r="K22" s="59"/>
      <c r="L22" s="13"/>
    </row>
    <row r="23" spans="1:12" s="1" customFormat="1" ht="53.25" customHeight="1" x14ac:dyDescent="0.3">
      <c r="A23" s="14">
        <v>19</v>
      </c>
      <c r="B23" s="16" t="s">
        <v>68</v>
      </c>
      <c r="C23" s="24" t="s">
        <v>31</v>
      </c>
      <c r="D23" s="49">
        <v>440220000</v>
      </c>
      <c r="E23" s="27">
        <v>43836</v>
      </c>
      <c r="F23" s="40">
        <v>44321</v>
      </c>
      <c r="G23" s="44">
        <v>486</v>
      </c>
      <c r="H23" s="21">
        <v>365</v>
      </c>
      <c r="I23" s="53" t="s">
        <v>81</v>
      </c>
      <c r="J23" s="30"/>
      <c r="K23" s="59">
        <v>43935</v>
      </c>
      <c r="L23" s="13"/>
    </row>
    <row r="24" spans="1:12" s="1" customFormat="1" ht="53.25" customHeight="1" x14ac:dyDescent="0.3">
      <c r="A24" s="14">
        <v>20</v>
      </c>
      <c r="B24" s="16" t="s">
        <v>32</v>
      </c>
      <c r="C24" s="24" t="s">
        <v>33</v>
      </c>
      <c r="D24" s="49">
        <v>963600000</v>
      </c>
      <c r="E24" s="27">
        <v>43845</v>
      </c>
      <c r="F24" s="40">
        <v>44362</v>
      </c>
      <c r="G24" s="44">
        <v>518</v>
      </c>
      <c r="H24" s="21">
        <v>236</v>
      </c>
      <c r="I24" s="53">
        <f t="shared" si="0"/>
        <v>43901467.181467183</v>
      </c>
      <c r="J24" s="30"/>
      <c r="K24" s="59"/>
      <c r="L24" s="28"/>
    </row>
    <row r="25" spans="1:12" s="1" customFormat="1" ht="53.25" customHeight="1" x14ac:dyDescent="0.3">
      <c r="A25" s="14">
        <v>21</v>
      </c>
      <c r="B25" s="16" t="s">
        <v>36</v>
      </c>
      <c r="C25" s="24" t="s">
        <v>37</v>
      </c>
      <c r="D25" s="49">
        <v>384197000</v>
      </c>
      <c r="E25" s="27">
        <v>43910</v>
      </c>
      <c r="F25" s="40">
        <v>44809</v>
      </c>
      <c r="G25" s="44">
        <v>900</v>
      </c>
      <c r="H25" s="21">
        <v>365</v>
      </c>
      <c r="I25" s="53">
        <f t="shared" si="0"/>
        <v>15581322.77777778</v>
      </c>
      <c r="J25" s="30"/>
      <c r="K25" s="59"/>
      <c r="L25" s="13"/>
    </row>
    <row r="26" spans="1:12" s="1" customFormat="1" ht="53.25" customHeight="1" x14ac:dyDescent="0.3">
      <c r="A26" s="14">
        <v>22</v>
      </c>
      <c r="B26" s="16" t="s">
        <v>46</v>
      </c>
      <c r="C26" s="24" t="s">
        <v>47</v>
      </c>
      <c r="D26" s="49">
        <v>603270000</v>
      </c>
      <c r="E26" s="27">
        <v>43970</v>
      </c>
      <c r="F26" s="40">
        <v>45064</v>
      </c>
      <c r="G26" s="44">
        <v>1095</v>
      </c>
      <c r="H26" s="21">
        <v>365</v>
      </c>
      <c r="I26" s="53">
        <f t="shared" si="0"/>
        <v>20109000</v>
      </c>
      <c r="J26" s="30"/>
      <c r="K26" s="59"/>
      <c r="L26" s="13"/>
    </row>
    <row r="27" spans="1:12" s="1" customFormat="1" ht="53.25" customHeight="1" x14ac:dyDescent="0.3">
      <c r="A27" s="14">
        <v>23</v>
      </c>
      <c r="B27" s="16" t="s">
        <v>80</v>
      </c>
      <c r="C27" s="24" t="s">
        <v>62</v>
      </c>
      <c r="D27" s="49">
        <v>476003000</v>
      </c>
      <c r="E27" s="27">
        <v>44033</v>
      </c>
      <c r="F27" s="40">
        <v>46912</v>
      </c>
      <c r="G27" s="44">
        <v>2880</v>
      </c>
      <c r="H27" s="21">
        <v>365</v>
      </c>
      <c r="I27" s="53">
        <f t="shared" si="0"/>
        <v>6032676.909722222</v>
      </c>
      <c r="J27" s="30"/>
      <c r="K27" s="59">
        <v>44040</v>
      </c>
      <c r="L27" s="13"/>
    </row>
    <row r="28" spans="1:12" s="4" customFormat="1" ht="39.75" customHeight="1" thickBot="1" x14ac:dyDescent="0.35">
      <c r="A28" s="22"/>
      <c r="B28" s="17" t="s">
        <v>6</v>
      </c>
      <c r="C28" s="17"/>
      <c r="D28" s="46"/>
      <c r="E28" s="25"/>
      <c r="F28" s="41"/>
      <c r="G28" s="42"/>
      <c r="H28" s="17"/>
      <c r="I28" s="54">
        <f>SUM(I5:I27)</f>
        <v>239855658.53573495</v>
      </c>
      <c r="J28" s="38">
        <v>7</v>
      </c>
      <c r="K28" s="60"/>
    </row>
    <row r="31" spans="1:12" ht="9.75" customHeight="1" x14ac:dyDescent="0.3"/>
    <row r="32" spans="1:12" x14ac:dyDescent="0.3">
      <c r="J32" s="6"/>
    </row>
  </sheetData>
  <mergeCells count="10">
    <mergeCell ref="C2:D2"/>
    <mergeCell ref="A3:A4"/>
    <mergeCell ref="B3:B4"/>
    <mergeCell ref="C3:C4"/>
    <mergeCell ref="D3:D4"/>
    <mergeCell ref="E3:G4"/>
    <mergeCell ref="H3:H4"/>
    <mergeCell ref="I3:I4"/>
    <mergeCell ref="J3:J4"/>
    <mergeCell ref="K3:K4"/>
  </mergeCells>
  <phoneticPr fontId="1" type="noConversion"/>
  <printOptions horizontalCentered="1"/>
  <pageMargins left="0.59055118110236227" right="0.59055118110236227" top="0.74803149606299213" bottom="0.74803149606299213" header="0.31496062992125984" footer="0.31496062992125984"/>
  <pageSetup paperSize="9" scale="80" fitToHeight="0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view="pageBreakPreview" topLeftCell="A4" zoomScale="85" zoomScaleNormal="100" zoomScaleSheetLayoutView="85" workbookViewId="0">
      <selection activeCell="R20" sqref="R20"/>
    </sheetView>
  </sheetViews>
  <sheetFormatPr defaultRowHeight="13.5" x14ac:dyDescent="0.3"/>
  <cols>
    <col min="1" max="1" width="4.625" style="2" customWidth="1"/>
    <col min="2" max="2" width="21.375" style="2" customWidth="1"/>
    <col min="3" max="3" width="9.75" style="2" customWidth="1"/>
    <col min="4" max="4" width="9.25" style="2" customWidth="1"/>
    <col min="5" max="5" width="7.25" style="3" customWidth="1"/>
    <col min="6" max="6" width="9.125" style="3" customWidth="1"/>
    <col min="7" max="7" width="8" style="2" customWidth="1"/>
    <col min="8" max="8" width="8.625" style="2" customWidth="1"/>
    <col min="9" max="9" width="8.75" style="2" customWidth="1"/>
    <col min="10" max="10" width="8" style="2" customWidth="1"/>
    <col min="11" max="11" width="8.125" style="61" customWidth="1"/>
    <col min="12" max="12" width="12.125" style="2" customWidth="1"/>
    <col min="13" max="16384" width="9" style="2"/>
  </cols>
  <sheetData>
    <row r="1" spans="1:12" s="5" customFormat="1" ht="39.75" customHeight="1" x14ac:dyDescent="0.3">
      <c r="A1" s="7" t="s">
        <v>91</v>
      </c>
      <c r="B1" s="7"/>
      <c r="C1" s="7"/>
      <c r="D1" s="7"/>
      <c r="E1" s="8"/>
      <c r="F1" s="9"/>
      <c r="G1" s="7"/>
      <c r="H1" s="10"/>
      <c r="I1" s="7"/>
      <c r="J1" s="7"/>
      <c r="K1" s="57"/>
      <c r="L1" s="11"/>
    </row>
    <row r="2" spans="1:12" s="29" customFormat="1" ht="27" customHeight="1" thickBot="1" x14ac:dyDescent="0.35">
      <c r="A2" s="33"/>
      <c r="B2" s="35" t="s">
        <v>8</v>
      </c>
      <c r="C2" s="75">
        <v>44127</v>
      </c>
      <c r="D2" s="75"/>
      <c r="F2" s="34"/>
      <c r="G2" s="34"/>
      <c r="H2" s="34"/>
      <c r="I2" s="35"/>
      <c r="J2" s="35"/>
      <c r="K2" s="58"/>
      <c r="L2" s="36"/>
    </row>
    <row r="3" spans="1:12" s="4" customFormat="1" ht="21" customHeight="1" x14ac:dyDescent="0.3">
      <c r="A3" s="76" t="s">
        <v>1</v>
      </c>
      <c r="B3" s="78" t="s">
        <v>0</v>
      </c>
      <c r="C3" s="69" t="s">
        <v>7</v>
      </c>
      <c r="D3" s="69" t="s">
        <v>2</v>
      </c>
      <c r="E3" s="63" t="s">
        <v>9</v>
      </c>
      <c r="F3" s="64"/>
      <c r="G3" s="65"/>
      <c r="H3" s="69" t="s">
        <v>3</v>
      </c>
      <c r="I3" s="69" t="s">
        <v>4</v>
      </c>
      <c r="J3" s="69" t="s">
        <v>10</v>
      </c>
      <c r="K3" s="73" t="s">
        <v>5</v>
      </c>
      <c r="L3" s="12"/>
    </row>
    <row r="4" spans="1:12" s="4" customFormat="1" ht="21" customHeight="1" thickBot="1" x14ac:dyDescent="0.35">
      <c r="A4" s="77"/>
      <c r="B4" s="79"/>
      <c r="C4" s="70"/>
      <c r="D4" s="70"/>
      <c r="E4" s="66"/>
      <c r="F4" s="67"/>
      <c r="G4" s="68"/>
      <c r="H4" s="70"/>
      <c r="I4" s="70"/>
      <c r="J4" s="70"/>
      <c r="K4" s="74"/>
      <c r="L4" s="12"/>
    </row>
    <row r="5" spans="1:12" s="1" customFormat="1" ht="53.25" customHeight="1" x14ac:dyDescent="0.3">
      <c r="A5" s="14">
        <v>1</v>
      </c>
      <c r="B5" s="15" t="s">
        <v>92</v>
      </c>
      <c r="C5" s="24" t="s">
        <v>93</v>
      </c>
      <c r="D5" s="62">
        <v>672500000</v>
      </c>
      <c r="E5" s="27">
        <v>42733</v>
      </c>
      <c r="F5" s="40">
        <v>44168</v>
      </c>
      <c r="G5" s="44">
        <v>883</v>
      </c>
      <c r="H5" s="21">
        <v>42</v>
      </c>
      <c r="I5" s="53">
        <f t="shared" ref="I5:I15" si="0">D5*H5/G5/10</f>
        <v>3198754.2468856173</v>
      </c>
      <c r="J5" s="30"/>
      <c r="K5" s="32"/>
      <c r="L5" s="13"/>
    </row>
    <row r="6" spans="1:12" s="1" customFormat="1" ht="53.25" customHeight="1" x14ac:dyDescent="0.3">
      <c r="A6" s="14">
        <v>2</v>
      </c>
      <c r="B6" s="16" t="s">
        <v>65</v>
      </c>
      <c r="C6" s="24" t="s">
        <v>26</v>
      </c>
      <c r="D6" s="62">
        <v>366160000</v>
      </c>
      <c r="E6" s="27">
        <v>43598</v>
      </c>
      <c r="F6" s="40">
        <v>44124</v>
      </c>
      <c r="G6" s="44">
        <v>420</v>
      </c>
      <c r="H6" s="21"/>
      <c r="I6" s="53" t="s">
        <v>100</v>
      </c>
      <c r="J6" s="30"/>
      <c r="K6" s="59" t="s">
        <v>98</v>
      </c>
      <c r="L6" s="13"/>
    </row>
    <row r="7" spans="1:12" s="1" customFormat="1" ht="53.25" customHeight="1" x14ac:dyDescent="0.3">
      <c r="A7" s="14">
        <v>3</v>
      </c>
      <c r="B7" s="16" t="s">
        <v>67</v>
      </c>
      <c r="C7" s="24" t="s">
        <v>28</v>
      </c>
      <c r="D7" s="62">
        <v>796873000</v>
      </c>
      <c r="E7" s="27">
        <v>43712</v>
      </c>
      <c r="F7" s="40">
        <v>44866</v>
      </c>
      <c r="G7" s="44">
        <v>1155</v>
      </c>
      <c r="H7" s="21">
        <v>365</v>
      </c>
      <c r="I7" s="53">
        <f t="shared" si="0"/>
        <v>25182566.666666664</v>
      </c>
      <c r="J7" s="30"/>
      <c r="K7" s="59">
        <v>44063</v>
      </c>
      <c r="L7" s="13"/>
    </row>
    <row r="8" spans="1:12" s="1" customFormat="1" ht="53.25" customHeight="1" x14ac:dyDescent="0.3">
      <c r="A8" s="14">
        <v>4</v>
      </c>
      <c r="B8" s="16" t="s">
        <v>58</v>
      </c>
      <c r="C8" s="24" t="s">
        <v>18</v>
      </c>
      <c r="D8" s="62">
        <v>923300000</v>
      </c>
      <c r="E8" s="27">
        <v>43745</v>
      </c>
      <c r="F8" s="40">
        <v>44174</v>
      </c>
      <c r="G8" s="44">
        <v>430</v>
      </c>
      <c r="H8" s="21">
        <v>48</v>
      </c>
      <c r="I8" s="53">
        <f t="shared" si="0"/>
        <v>10306604.651162792</v>
      </c>
      <c r="J8" s="30"/>
      <c r="K8" s="59"/>
      <c r="L8" s="13"/>
    </row>
    <row r="9" spans="1:12" s="1" customFormat="1" ht="53.25" customHeight="1" x14ac:dyDescent="0.3">
      <c r="A9" s="14">
        <v>5</v>
      </c>
      <c r="B9" s="16" t="s">
        <v>43</v>
      </c>
      <c r="C9" s="24" t="s">
        <v>14</v>
      </c>
      <c r="D9" s="62">
        <v>289128000</v>
      </c>
      <c r="E9" s="27">
        <v>43759</v>
      </c>
      <c r="F9" s="40">
        <v>44377</v>
      </c>
      <c r="G9" s="44">
        <v>619</v>
      </c>
      <c r="H9" s="21">
        <v>251</v>
      </c>
      <c r="I9" s="53">
        <f t="shared" si="0"/>
        <v>11723930.210016156</v>
      </c>
      <c r="J9" s="30"/>
      <c r="K9" s="59"/>
      <c r="L9" s="28"/>
    </row>
    <row r="10" spans="1:12" s="1" customFormat="1" ht="53.25" customHeight="1" x14ac:dyDescent="0.3">
      <c r="A10" s="14">
        <v>6</v>
      </c>
      <c r="B10" s="16" t="s">
        <v>44</v>
      </c>
      <c r="C10" s="24" t="s">
        <v>20</v>
      </c>
      <c r="D10" s="62">
        <v>809900000</v>
      </c>
      <c r="E10" s="27">
        <v>43756</v>
      </c>
      <c r="F10" s="40">
        <v>44851</v>
      </c>
      <c r="G10" s="44">
        <v>1096</v>
      </c>
      <c r="H10" s="21">
        <v>365</v>
      </c>
      <c r="I10" s="53">
        <f t="shared" si="0"/>
        <v>26972034.671532847</v>
      </c>
      <c r="J10" s="30"/>
      <c r="K10" s="59"/>
      <c r="L10" s="13"/>
    </row>
    <row r="11" spans="1:12" s="1" customFormat="1" ht="53.25" customHeight="1" x14ac:dyDescent="0.3">
      <c r="A11" s="14">
        <v>7</v>
      </c>
      <c r="B11" s="16" t="s">
        <v>94</v>
      </c>
      <c r="C11" s="24" t="s">
        <v>95</v>
      </c>
      <c r="D11" s="62">
        <v>236370000</v>
      </c>
      <c r="E11" s="27">
        <v>43776</v>
      </c>
      <c r="F11" s="40">
        <v>44141</v>
      </c>
      <c r="G11" s="44">
        <v>366</v>
      </c>
      <c r="H11" s="21"/>
      <c r="I11" s="53" t="s">
        <v>101</v>
      </c>
      <c r="J11" s="30"/>
      <c r="K11" s="59" t="s">
        <v>99</v>
      </c>
      <c r="L11" s="13"/>
    </row>
    <row r="12" spans="1:12" s="1" customFormat="1" ht="53.25" customHeight="1" x14ac:dyDescent="0.3">
      <c r="A12" s="14">
        <v>8</v>
      </c>
      <c r="B12" s="16" t="s">
        <v>45</v>
      </c>
      <c r="C12" s="24" t="s">
        <v>19</v>
      </c>
      <c r="D12" s="62">
        <v>433070000</v>
      </c>
      <c r="E12" s="27">
        <v>43822</v>
      </c>
      <c r="F12" s="40">
        <v>44181</v>
      </c>
      <c r="G12" s="44">
        <v>360</v>
      </c>
      <c r="H12" s="21">
        <v>55</v>
      </c>
      <c r="I12" s="53">
        <f t="shared" si="0"/>
        <v>6616347.222222222</v>
      </c>
      <c r="J12" s="30"/>
      <c r="K12" s="59"/>
      <c r="L12" s="13"/>
    </row>
    <row r="13" spans="1:12" s="1" customFormat="1" ht="53.25" customHeight="1" x14ac:dyDescent="0.3">
      <c r="A13" s="14">
        <v>9</v>
      </c>
      <c r="B13" s="16" t="s">
        <v>96</v>
      </c>
      <c r="C13" s="24" t="s">
        <v>97</v>
      </c>
      <c r="D13" s="62">
        <v>1337754000</v>
      </c>
      <c r="E13" s="27">
        <v>43979</v>
      </c>
      <c r="F13" s="40">
        <v>45058</v>
      </c>
      <c r="G13" s="44">
        <v>1080</v>
      </c>
      <c r="H13" s="21">
        <v>365</v>
      </c>
      <c r="I13" s="53">
        <f t="shared" si="0"/>
        <v>45211130.55555556</v>
      </c>
      <c r="J13" s="30"/>
      <c r="K13" s="59"/>
      <c r="L13" s="13"/>
    </row>
    <row r="14" spans="1:12" s="1" customFormat="1" ht="53.25" customHeight="1" x14ac:dyDescent="0.3">
      <c r="A14" s="14">
        <v>10</v>
      </c>
      <c r="B14" s="16" t="s">
        <v>80</v>
      </c>
      <c r="C14" s="24" t="s">
        <v>62</v>
      </c>
      <c r="D14" s="62">
        <v>476003000</v>
      </c>
      <c r="E14" s="27">
        <v>44033</v>
      </c>
      <c r="F14" s="40">
        <v>46912</v>
      </c>
      <c r="G14" s="44">
        <v>2880</v>
      </c>
      <c r="H14" s="21">
        <v>365</v>
      </c>
      <c r="I14" s="53">
        <f t="shared" si="0"/>
        <v>6032676.909722222</v>
      </c>
      <c r="J14" s="30"/>
      <c r="K14" s="59">
        <v>44040</v>
      </c>
      <c r="L14" s="13"/>
    </row>
    <row r="15" spans="1:12" s="1" customFormat="1" ht="53.25" customHeight="1" x14ac:dyDescent="0.3">
      <c r="A15" s="14">
        <v>11</v>
      </c>
      <c r="B15" s="16" t="s">
        <v>70</v>
      </c>
      <c r="C15" s="24" t="s">
        <v>15</v>
      </c>
      <c r="D15" s="62">
        <v>216293000</v>
      </c>
      <c r="E15" s="27">
        <v>44109</v>
      </c>
      <c r="F15" s="40">
        <v>44183</v>
      </c>
      <c r="G15" s="44">
        <v>75</v>
      </c>
      <c r="H15" s="21">
        <v>57</v>
      </c>
      <c r="I15" s="53">
        <f t="shared" si="0"/>
        <v>16438268</v>
      </c>
      <c r="J15" s="30"/>
      <c r="K15" s="59"/>
      <c r="L15" s="28"/>
    </row>
    <row r="16" spans="1:12" s="4" customFormat="1" ht="39.75" customHeight="1" thickBot="1" x14ac:dyDescent="0.35">
      <c r="A16" s="22"/>
      <c r="B16" s="17" t="s">
        <v>6</v>
      </c>
      <c r="C16" s="17"/>
      <c r="D16" s="17"/>
      <c r="E16" s="25"/>
      <c r="F16" s="41"/>
      <c r="G16" s="42"/>
      <c r="H16" s="17"/>
      <c r="I16" s="54">
        <f>SUM(I5:I15)</f>
        <v>151682313.13376406</v>
      </c>
      <c r="J16" s="38">
        <v>6</v>
      </c>
      <c r="K16" s="60"/>
    </row>
    <row r="19" spans="9:10" ht="9.75" customHeight="1" x14ac:dyDescent="0.3"/>
    <row r="20" spans="9:10" x14ac:dyDescent="0.3">
      <c r="I20" s="6"/>
      <c r="J20" s="6"/>
    </row>
  </sheetData>
  <mergeCells count="10">
    <mergeCell ref="C2:D2"/>
    <mergeCell ref="A3:A4"/>
    <mergeCell ref="B3:B4"/>
    <mergeCell ref="C3:C4"/>
    <mergeCell ref="D3:D4"/>
    <mergeCell ref="E3:G4"/>
    <mergeCell ref="H3:H4"/>
    <mergeCell ref="I3:I4"/>
    <mergeCell ref="J3:J4"/>
    <mergeCell ref="K3:K4"/>
  </mergeCells>
  <phoneticPr fontId="1" type="noConversion"/>
  <printOptions horizontalCentered="1"/>
  <pageMargins left="0.59055118110236227" right="0.59055118110236227" top="0.74803149606299213" bottom="0.74803149606299213" header="0.31496062992125984" footer="0.31496062992125984"/>
  <pageSetup paperSize="9" scale="80" fitToHeight="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view="pageBreakPreview" zoomScale="85" zoomScaleNormal="100" zoomScaleSheetLayoutView="85" workbookViewId="0">
      <selection activeCell="R20" sqref="R20"/>
    </sheetView>
  </sheetViews>
  <sheetFormatPr defaultRowHeight="13.5" x14ac:dyDescent="0.3"/>
  <cols>
    <col min="1" max="1" width="4.625" style="2" customWidth="1"/>
    <col min="2" max="2" width="21.375" style="2" customWidth="1"/>
    <col min="3" max="3" width="9.75" style="2" customWidth="1"/>
    <col min="4" max="4" width="9.25" style="47" customWidth="1"/>
    <col min="5" max="5" width="7.25" style="3" customWidth="1"/>
    <col min="6" max="6" width="9.125" style="3" customWidth="1"/>
    <col min="7" max="7" width="8" style="2" customWidth="1"/>
    <col min="8" max="8" width="8.625" style="2" customWidth="1"/>
    <col min="9" max="9" width="8.75" style="55" customWidth="1"/>
    <col min="10" max="10" width="8" style="2" customWidth="1"/>
    <col min="11" max="11" width="8.125" style="61" customWidth="1"/>
    <col min="12" max="12" width="12.125" style="2" customWidth="1"/>
    <col min="13" max="16384" width="9" style="2"/>
  </cols>
  <sheetData>
    <row r="1" spans="1:12" s="5" customFormat="1" ht="39.75" customHeight="1" x14ac:dyDescent="0.3">
      <c r="A1" s="7" t="s">
        <v>102</v>
      </c>
      <c r="B1" s="7"/>
      <c r="C1" s="7"/>
      <c r="D1" s="45"/>
      <c r="E1" s="8"/>
      <c r="F1" s="9"/>
      <c r="G1" s="7"/>
      <c r="H1" s="10"/>
      <c r="I1" s="50"/>
      <c r="J1" s="7"/>
      <c r="K1" s="57"/>
      <c r="L1" s="11"/>
    </row>
    <row r="2" spans="1:12" s="29" customFormat="1" ht="27" customHeight="1" thickBot="1" x14ac:dyDescent="0.35">
      <c r="A2" s="33"/>
      <c r="B2" s="35" t="s">
        <v>8</v>
      </c>
      <c r="C2" s="75">
        <v>44127</v>
      </c>
      <c r="D2" s="75"/>
      <c r="F2" s="34"/>
      <c r="G2" s="34"/>
      <c r="H2" s="34"/>
      <c r="I2" s="51"/>
      <c r="J2" s="35"/>
      <c r="K2" s="58"/>
      <c r="L2" s="36"/>
    </row>
    <row r="3" spans="1:12" s="4" customFormat="1" ht="21" customHeight="1" x14ac:dyDescent="0.3">
      <c r="A3" s="76" t="s">
        <v>1</v>
      </c>
      <c r="B3" s="78" t="s">
        <v>0</v>
      </c>
      <c r="C3" s="69" t="s">
        <v>7</v>
      </c>
      <c r="D3" s="80" t="s">
        <v>2</v>
      </c>
      <c r="E3" s="63" t="s">
        <v>9</v>
      </c>
      <c r="F3" s="64"/>
      <c r="G3" s="65"/>
      <c r="H3" s="69" t="s">
        <v>3</v>
      </c>
      <c r="I3" s="71" t="s">
        <v>4</v>
      </c>
      <c r="J3" s="69" t="s">
        <v>10</v>
      </c>
      <c r="K3" s="73" t="s">
        <v>5</v>
      </c>
      <c r="L3" s="12"/>
    </row>
    <row r="4" spans="1:12" s="4" customFormat="1" ht="21" customHeight="1" thickBot="1" x14ac:dyDescent="0.35">
      <c r="A4" s="77"/>
      <c r="B4" s="79"/>
      <c r="C4" s="70"/>
      <c r="D4" s="81"/>
      <c r="E4" s="66"/>
      <c r="F4" s="67"/>
      <c r="G4" s="68"/>
      <c r="H4" s="70"/>
      <c r="I4" s="72"/>
      <c r="J4" s="70"/>
      <c r="K4" s="74"/>
      <c r="L4" s="12"/>
    </row>
    <row r="5" spans="1:12" s="1" customFormat="1" ht="53.25" customHeight="1" x14ac:dyDescent="0.3">
      <c r="A5" s="18">
        <v>1</v>
      </c>
      <c r="B5" s="19" t="s">
        <v>103</v>
      </c>
      <c r="C5" s="23" t="s">
        <v>104</v>
      </c>
      <c r="D5" s="48">
        <v>991660000</v>
      </c>
      <c r="E5" s="26">
        <v>41612</v>
      </c>
      <c r="F5" s="39">
        <v>44898</v>
      </c>
      <c r="G5" s="43">
        <v>3287</v>
      </c>
      <c r="H5" s="21">
        <v>365</v>
      </c>
      <c r="I5" s="52">
        <f t="shared" ref="I5:I19" si="0">D5*H5/G5/10</f>
        <v>11011740.188621845</v>
      </c>
      <c r="J5" s="37"/>
      <c r="K5" s="56"/>
      <c r="L5" s="13"/>
    </row>
    <row r="6" spans="1:12" s="1" customFormat="1" ht="53.25" customHeight="1" x14ac:dyDescent="0.3">
      <c r="A6" s="14">
        <v>2</v>
      </c>
      <c r="B6" s="15" t="s">
        <v>105</v>
      </c>
      <c r="C6" s="24" t="s">
        <v>23</v>
      </c>
      <c r="D6" s="49">
        <v>1560499000</v>
      </c>
      <c r="E6" s="27">
        <v>41759</v>
      </c>
      <c r="F6" s="40">
        <v>45391</v>
      </c>
      <c r="G6" s="44">
        <v>3600</v>
      </c>
      <c r="H6" s="21">
        <v>365</v>
      </c>
      <c r="I6" s="53">
        <f t="shared" si="0"/>
        <v>15821725.97222222</v>
      </c>
      <c r="J6" s="30"/>
      <c r="K6" s="56"/>
      <c r="L6" s="13"/>
    </row>
    <row r="7" spans="1:12" s="1" customFormat="1" ht="53.25" customHeight="1" x14ac:dyDescent="0.3">
      <c r="A7" s="14">
        <v>3</v>
      </c>
      <c r="B7" s="16" t="s">
        <v>73</v>
      </c>
      <c r="C7" s="24" t="s">
        <v>14</v>
      </c>
      <c r="D7" s="49">
        <v>71575000</v>
      </c>
      <c r="E7" s="27">
        <v>42522</v>
      </c>
      <c r="F7" s="40">
        <v>44228</v>
      </c>
      <c r="G7" s="44">
        <v>365</v>
      </c>
      <c r="H7" s="21">
        <v>102</v>
      </c>
      <c r="I7" s="53">
        <f t="shared" si="0"/>
        <v>2000178.0821917809</v>
      </c>
      <c r="J7" s="30"/>
      <c r="K7" s="56"/>
      <c r="L7" s="13"/>
    </row>
    <row r="8" spans="1:12" s="1" customFormat="1" ht="53.25" customHeight="1" x14ac:dyDescent="0.3">
      <c r="A8" s="14">
        <v>4</v>
      </c>
      <c r="B8" s="16" t="s">
        <v>92</v>
      </c>
      <c r="C8" s="24" t="s">
        <v>93</v>
      </c>
      <c r="D8" s="49">
        <v>672500000</v>
      </c>
      <c r="E8" s="27">
        <v>42733</v>
      </c>
      <c r="F8" s="40">
        <v>44168</v>
      </c>
      <c r="G8" s="44">
        <v>883</v>
      </c>
      <c r="H8" s="21">
        <v>42</v>
      </c>
      <c r="I8" s="53">
        <f t="shared" si="0"/>
        <v>3198754.2468856173</v>
      </c>
      <c r="J8" s="30"/>
      <c r="K8" s="59"/>
      <c r="L8" s="13"/>
    </row>
    <row r="9" spans="1:12" s="1" customFormat="1" ht="53.25" customHeight="1" x14ac:dyDescent="0.3">
      <c r="A9" s="14">
        <v>5</v>
      </c>
      <c r="B9" s="16" t="s">
        <v>65</v>
      </c>
      <c r="C9" s="24" t="s">
        <v>26</v>
      </c>
      <c r="D9" s="49">
        <v>366160000</v>
      </c>
      <c r="E9" s="27">
        <v>43598</v>
      </c>
      <c r="F9" s="40">
        <v>44124</v>
      </c>
      <c r="G9" s="44">
        <v>420</v>
      </c>
      <c r="H9" s="21"/>
      <c r="I9" s="53" t="s">
        <v>106</v>
      </c>
      <c r="J9" s="30"/>
      <c r="K9" s="59"/>
      <c r="L9" s="13"/>
    </row>
    <row r="10" spans="1:12" s="1" customFormat="1" ht="53.25" customHeight="1" x14ac:dyDescent="0.3">
      <c r="A10" s="14">
        <v>6</v>
      </c>
      <c r="B10" s="16" t="s">
        <v>67</v>
      </c>
      <c r="C10" s="24" t="s">
        <v>28</v>
      </c>
      <c r="D10" s="49">
        <v>796873000</v>
      </c>
      <c r="E10" s="27">
        <v>43712</v>
      </c>
      <c r="F10" s="40">
        <v>44866</v>
      </c>
      <c r="G10" s="44">
        <v>1155</v>
      </c>
      <c r="H10" s="21">
        <v>365</v>
      </c>
      <c r="I10" s="53">
        <f t="shared" si="0"/>
        <v>25182566.666666664</v>
      </c>
      <c r="J10" s="30"/>
      <c r="K10" s="59">
        <v>44063</v>
      </c>
      <c r="L10" s="28"/>
    </row>
    <row r="11" spans="1:12" s="1" customFormat="1" ht="53.25" customHeight="1" x14ac:dyDescent="0.3">
      <c r="A11" s="14">
        <v>7</v>
      </c>
      <c r="B11" s="16" t="s">
        <v>43</v>
      </c>
      <c r="C11" s="24" t="s">
        <v>14</v>
      </c>
      <c r="D11" s="49">
        <v>289128000</v>
      </c>
      <c r="E11" s="27">
        <v>43759</v>
      </c>
      <c r="F11" s="40">
        <v>44377</v>
      </c>
      <c r="G11" s="44">
        <v>619</v>
      </c>
      <c r="H11" s="21">
        <v>251</v>
      </c>
      <c r="I11" s="53">
        <f t="shared" si="0"/>
        <v>11723930.210016156</v>
      </c>
      <c r="J11" s="30"/>
      <c r="K11" s="59"/>
      <c r="L11" s="13"/>
    </row>
    <row r="12" spans="1:12" s="1" customFormat="1" ht="53.25" customHeight="1" x14ac:dyDescent="0.3">
      <c r="A12" s="14">
        <v>8</v>
      </c>
      <c r="B12" s="16" t="s">
        <v>44</v>
      </c>
      <c r="C12" s="24" t="s">
        <v>20</v>
      </c>
      <c r="D12" s="49">
        <v>809900000</v>
      </c>
      <c r="E12" s="27">
        <v>43756</v>
      </c>
      <c r="F12" s="40">
        <v>44851</v>
      </c>
      <c r="G12" s="44">
        <v>1096</v>
      </c>
      <c r="H12" s="21">
        <v>365</v>
      </c>
      <c r="I12" s="53">
        <f t="shared" si="0"/>
        <v>26972034.671532847</v>
      </c>
      <c r="J12" s="30"/>
      <c r="K12" s="59"/>
      <c r="L12" s="13"/>
    </row>
    <row r="13" spans="1:12" s="1" customFormat="1" ht="53.25" customHeight="1" x14ac:dyDescent="0.3">
      <c r="A13" s="14">
        <v>9</v>
      </c>
      <c r="B13" s="16" t="s">
        <v>29</v>
      </c>
      <c r="C13" s="24" t="s">
        <v>30</v>
      </c>
      <c r="D13" s="49">
        <v>1458820000</v>
      </c>
      <c r="E13" s="27">
        <v>43773</v>
      </c>
      <c r="F13" s="40">
        <v>46652</v>
      </c>
      <c r="G13" s="44">
        <v>2880</v>
      </c>
      <c r="H13" s="21">
        <v>365</v>
      </c>
      <c r="I13" s="53">
        <f t="shared" si="0"/>
        <v>18488517.361111112</v>
      </c>
      <c r="J13" s="30"/>
      <c r="K13" s="59"/>
      <c r="L13" s="28"/>
    </row>
    <row r="14" spans="1:12" s="1" customFormat="1" ht="53.25" customHeight="1" x14ac:dyDescent="0.3">
      <c r="A14" s="14">
        <v>10</v>
      </c>
      <c r="B14" s="16" t="s">
        <v>94</v>
      </c>
      <c r="C14" s="24" t="s">
        <v>95</v>
      </c>
      <c r="D14" s="49">
        <v>236370000</v>
      </c>
      <c r="E14" s="27">
        <v>43776</v>
      </c>
      <c r="F14" s="40">
        <v>44141</v>
      </c>
      <c r="G14" s="44">
        <v>366</v>
      </c>
      <c r="H14" s="21"/>
      <c r="I14" s="53" t="s">
        <v>106</v>
      </c>
      <c r="J14" s="30"/>
      <c r="K14" s="59"/>
      <c r="L14" s="13"/>
    </row>
    <row r="15" spans="1:12" s="1" customFormat="1" ht="53.25" customHeight="1" x14ac:dyDescent="0.3">
      <c r="A15" s="14">
        <v>11</v>
      </c>
      <c r="B15" s="16" t="s">
        <v>45</v>
      </c>
      <c r="C15" s="24" t="s">
        <v>19</v>
      </c>
      <c r="D15" s="49">
        <v>433070000</v>
      </c>
      <c r="E15" s="27">
        <v>43822</v>
      </c>
      <c r="F15" s="40">
        <v>44181</v>
      </c>
      <c r="G15" s="44">
        <v>360</v>
      </c>
      <c r="H15" s="21">
        <v>55</v>
      </c>
      <c r="I15" s="53">
        <f t="shared" si="0"/>
        <v>6616347.222222222</v>
      </c>
      <c r="J15" s="30"/>
      <c r="K15" s="59"/>
      <c r="L15" s="13"/>
    </row>
    <row r="16" spans="1:12" s="1" customFormat="1" ht="53.25" customHeight="1" x14ac:dyDescent="0.3">
      <c r="A16" s="14">
        <v>12</v>
      </c>
      <c r="B16" s="16" t="s">
        <v>32</v>
      </c>
      <c r="C16" s="24" t="s">
        <v>33</v>
      </c>
      <c r="D16" s="49">
        <v>963600000</v>
      </c>
      <c r="E16" s="27">
        <v>43845</v>
      </c>
      <c r="F16" s="40">
        <v>44362</v>
      </c>
      <c r="G16" s="44">
        <v>518</v>
      </c>
      <c r="H16" s="21">
        <v>236</v>
      </c>
      <c r="I16" s="53">
        <f t="shared" si="0"/>
        <v>43901467.181467183</v>
      </c>
      <c r="J16" s="30"/>
      <c r="K16" s="59"/>
      <c r="L16" s="13"/>
    </row>
    <row r="17" spans="1:12" s="1" customFormat="1" ht="53.25" customHeight="1" x14ac:dyDescent="0.3">
      <c r="A17" s="14">
        <v>13</v>
      </c>
      <c r="B17" s="16" t="s">
        <v>34</v>
      </c>
      <c r="C17" s="24" t="s">
        <v>14</v>
      </c>
      <c r="D17" s="49">
        <v>276034000</v>
      </c>
      <c r="E17" s="27">
        <v>43878</v>
      </c>
      <c r="F17" s="40">
        <v>44985</v>
      </c>
      <c r="G17" s="44">
        <v>1108</v>
      </c>
      <c r="H17" s="21">
        <v>365</v>
      </c>
      <c r="I17" s="53">
        <f t="shared" si="0"/>
        <v>9093177.7978339344</v>
      </c>
      <c r="J17" s="30"/>
      <c r="K17" s="59"/>
      <c r="L17" s="13"/>
    </row>
    <row r="18" spans="1:12" s="1" customFormat="1" ht="53.25" customHeight="1" x14ac:dyDescent="0.3">
      <c r="A18" s="14">
        <v>14</v>
      </c>
      <c r="B18" s="16" t="s">
        <v>46</v>
      </c>
      <c r="C18" s="24" t="s">
        <v>47</v>
      </c>
      <c r="D18" s="49">
        <v>603270000</v>
      </c>
      <c r="E18" s="27">
        <v>43970</v>
      </c>
      <c r="F18" s="40">
        <v>45064</v>
      </c>
      <c r="G18" s="44">
        <v>1095</v>
      </c>
      <c r="H18" s="21">
        <v>365</v>
      </c>
      <c r="I18" s="53">
        <f t="shared" si="0"/>
        <v>20109000</v>
      </c>
      <c r="J18" s="30"/>
      <c r="K18" s="59"/>
      <c r="L18" s="13"/>
    </row>
    <row r="19" spans="1:12" s="1" customFormat="1" ht="53.25" customHeight="1" x14ac:dyDescent="0.3">
      <c r="A19" s="14">
        <v>15</v>
      </c>
      <c r="B19" s="16" t="s">
        <v>70</v>
      </c>
      <c r="C19" s="24" t="s">
        <v>15</v>
      </c>
      <c r="D19" s="49">
        <v>216293000</v>
      </c>
      <c r="E19" s="27">
        <v>44109</v>
      </c>
      <c r="F19" s="40">
        <v>44183</v>
      </c>
      <c r="G19" s="44">
        <v>75</v>
      </c>
      <c r="H19" s="21">
        <v>57</v>
      </c>
      <c r="I19" s="53">
        <f t="shared" si="0"/>
        <v>16438268</v>
      </c>
      <c r="J19" s="30"/>
      <c r="K19" s="59"/>
      <c r="L19" s="13"/>
    </row>
    <row r="20" spans="1:12" s="4" customFormat="1" ht="39.75" customHeight="1" thickBot="1" x14ac:dyDescent="0.35">
      <c r="A20" s="22"/>
      <c r="B20" s="17" t="s">
        <v>6</v>
      </c>
      <c r="C20" s="17"/>
      <c r="D20" s="46"/>
      <c r="E20" s="25"/>
      <c r="F20" s="41"/>
      <c r="G20" s="42"/>
      <c r="H20" s="17"/>
      <c r="I20" s="54">
        <f>SUM(I5:I19)</f>
        <v>210557707.60077161</v>
      </c>
      <c r="J20" s="38">
        <v>6</v>
      </c>
      <c r="K20" s="60"/>
    </row>
    <row r="23" spans="1:12" ht="9.75" customHeight="1" x14ac:dyDescent="0.3"/>
    <row r="24" spans="1:12" x14ac:dyDescent="0.3">
      <c r="J24" s="6"/>
    </row>
  </sheetData>
  <mergeCells count="10">
    <mergeCell ref="C2:D2"/>
    <mergeCell ref="A3:A4"/>
    <mergeCell ref="B3:B4"/>
    <mergeCell ref="C3:C4"/>
    <mergeCell ref="D3:D4"/>
    <mergeCell ref="E3:G4"/>
    <mergeCell ref="H3:H4"/>
    <mergeCell ref="I3:I4"/>
    <mergeCell ref="J3:J4"/>
    <mergeCell ref="K3:K4"/>
  </mergeCells>
  <phoneticPr fontId="1" type="noConversion"/>
  <printOptions horizontalCentered="1"/>
  <pageMargins left="0.59055118110236227" right="0.59055118110236227" top="0.74803149606299213" bottom="0.74803149606299213" header="0.31496062992125984" footer="0.31496062992125984"/>
  <pageSetup paperSize="9" scale="73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view="pageBreakPreview" topLeftCell="A10" zoomScale="85" zoomScaleNormal="100" zoomScaleSheetLayoutView="85" workbookViewId="0">
      <selection activeCell="R20" sqref="R20"/>
    </sheetView>
  </sheetViews>
  <sheetFormatPr defaultRowHeight="13.5" x14ac:dyDescent="0.3"/>
  <cols>
    <col min="1" max="1" width="4.625" style="2" customWidth="1"/>
    <col min="2" max="2" width="21.375" style="2" customWidth="1"/>
    <col min="3" max="3" width="9.75" style="2" customWidth="1"/>
    <col min="4" max="4" width="9.25" style="47" customWidth="1"/>
    <col min="5" max="5" width="7.25" style="3" customWidth="1"/>
    <col min="6" max="6" width="9.125" style="3" customWidth="1"/>
    <col min="7" max="7" width="8" style="2" customWidth="1"/>
    <col min="8" max="8" width="8.625" style="2" customWidth="1"/>
    <col min="9" max="9" width="8.75" style="55" customWidth="1"/>
    <col min="10" max="10" width="8" style="2" customWidth="1"/>
    <col min="11" max="11" width="8.125" style="61" customWidth="1"/>
    <col min="12" max="12" width="12.125" style="2" customWidth="1"/>
    <col min="13" max="16384" width="9" style="2"/>
  </cols>
  <sheetData>
    <row r="1" spans="1:12" s="5" customFormat="1" ht="39.75" customHeight="1" x14ac:dyDescent="0.3">
      <c r="A1" s="7" t="s">
        <v>48</v>
      </c>
      <c r="B1" s="7"/>
      <c r="C1" s="7"/>
      <c r="D1" s="45"/>
      <c r="E1" s="8"/>
      <c r="F1" s="9"/>
      <c r="G1" s="7"/>
      <c r="H1" s="10"/>
      <c r="I1" s="50"/>
      <c r="J1" s="7"/>
      <c r="K1" s="57"/>
      <c r="L1" s="11"/>
    </row>
    <row r="2" spans="1:12" s="29" customFormat="1" ht="27" customHeight="1" thickBot="1" x14ac:dyDescent="0.35">
      <c r="A2" s="33"/>
      <c r="B2" s="35" t="s">
        <v>8</v>
      </c>
      <c r="C2" s="75">
        <v>44127</v>
      </c>
      <c r="D2" s="75"/>
      <c r="F2" s="34"/>
      <c r="G2" s="34"/>
      <c r="H2" s="34"/>
      <c r="I2" s="51"/>
      <c r="J2" s="35"/>
      <c r="K2" s="58"/>
      <c r="L2" s="36"/>
    </row>
    <row r="3" spans="1:12" s="4" customFormat="1" ht="21" customHeight="1" x14ac:dyDescent="0.3">
      <c r="A3" s="76" t="s">
        <v>1</v>
      </c>
      <c r="B3" s="78" t="s">
        <v>0</v>
      </c>
      <c r="C3" s="69" t="s">
        <v>7</v>
      </c>
      <c r="D3" s="80" t="s">
        <v>2</v>
      </c>
      <c r="E3" s="63" t="s">
        <v>9</v>
      </c>
      <c r="F3" s="64"/>
      <c r="G3" s="65"/>
      <c r="H3" s="69" t="s">
        <v>3</v>
      </c>
      <c r="I3" s="71" t="s">
        <v>4</v>
      </c>
      <c r="J3" s="69" t="s">
        <v>10</v>
      </c>
      <c r="K3" s="73" t="s">
        <v>5</v>
      </c>
      <c r="L3" s="12"/>
    </row>
    <row r="4" spans="1:12" s="4" customFormat="1" ht="21" customHeight="1" thickBot="1" x14ac:dyDescent="0.35">
      <c r="A4" s="77"/>
      <c r="B4" s="79"/>
      <c r="C4" s="70"/>
      <c r="D4" s="81"/>
      <c r="E4" s="66"/>
      <c r="F4" s="67"/>
      <c r="G4" s="68"/>
      <c r="H4" s="70"/>
      <c r="I4" s="72"/>
      <c r="J4" s="70"/>
      <c r="K4" s="74"/>
      <c r="L4" s="12"/>
    </row>
    <row r="5" spans="1:12" s="1" customFormat="1" ht="45.75" customHeight="1" x14ac:dyDescent="0.3">
      <c r="A5" s="18">
        <v>1</v>
      </c>
      <c r="B5" s="19" t="s">
        <v>39</v>
      </c>
      <c r="C5" s="23" t="s">
        <v>40</v>
      </c>
      <c r="D5" s="48">
        <v>1326797000</v>
      </c>
      <c r="E5" s="26">
        <v>39699</v>
      </c>
      <c r="F5" s="39">
        <v>44227</v>
      </c>
      <c r="G5" s="43">
        <v>4529</v>
      </c>
      <c r="H5" s="21">
        <v>101</v>
      </c>
      <c r="I5" s="52">
        <f t="shared" ref="I5:I20" si="0">D5*H5/G5/10</f>
        <v>2958853.9854272464</v>
      </c>
      <c r="J5" s="37"/>
      <c r="K5" s="56"/>
      <c r="L5" s="13"/>
    </row>
    <row r="6" spans="1:12" s="1" customFormat="1" ht="45.75" customHeight="1" x14ac:dyDescent="0.3">
      <c r="A6" s="14">
        <v>2</v>
      </c>
      <c r="B6" s="15" t="s">
        <v>49</v>
      </c>
      <c r="C6" s="24" t="s">
        <v>50</v>
      </c>
      <c r="D6" s="49">
        <v>895265000</v>
      </c>
      <c r="E6" s="27">
        <v>40385</v>
      </c>
      <c r="F6" s="40">
        <v>44396</v>
      </c>
      <c r="G6" s="44">
        <v>4012</v>
      </c>
      <c r="H6" s="21">
        <v>270</v>
      </c>
      <c r="I6" s="53">
        <f t="shared" si="0"/>
        <v>6024963.8584247259</v>
      </c>
      <c r="J6" s="30"/>
      <c r="K6" s="56"/>
      <c r="L6" s="13"/>
    </row>
    <row r="7" spans="1:12" s="1" customFormat="1" ht="45.75" customHeight="1" x14ac:dyDescent="0.3">
      <c r="A7" s="14">
        <v>3</v>
      </c>
      <c r="B7" s="16" t="s">
        <v>73</v>
      </c>
      <c r="C7" s="24" t="s">
        <v>14</v>
      </c>
      <c r="D7" s="49">
        <v>71575000</v>
      </c>
      <c r="E7" s="27">
        <v>42522</v>
      </c>
      <c r="F7" s="40">
        <v>44228</v>
      </c>
      <c r="G7" s="44">
        <v>365</v>
      </c>
      <c r="H7" s="21">
        <v>102</v>
      </c>
      <c r="I7" s="53">
        <f t="shared" si="0"/>
        <v>2000178.0821917809</v>
      </c>
      <c r="J7" s="30"/>
      <c r="K7" s="56"/>
      <c r="L7" s="13"/>
    </row>
    <row r="8" spans="1:12" s="1" customFormat="1" ht="45.75" customHeight="1" x14ac:dyDescent="0.3">
      <c r="A8" s="14">
        <v>4</v>
      </c>
      <c r="B8" s="16" t="s">
        <v>51</v>
      </c>
      <c r="C8" s="24" t="s">
        <v>52</v>
      </c>
      <c r="D8" s="49">
        <v>588929000</v>
      </c>
      <c r="E8" s="27">
        <v>42531</v>
      </c>
      <c r="F8" s="40">
        <v>44196</v>
      </c>
      <c r="G8" s="44">
        <v>1666</v>
      </c>
      <c r="H8" s="21">
        <v>70</v>
      </c>
      <c r="I8" s="53">
        <f t="shared" si="0"/>
        <v>2474491.5966386553</v>
      </c>
      <c r="J8" s="30"/>
      <c r="K8" s="59"/>
      <c r="L8" s="13"/>
    </row>
    <row r="9" spans="1:12" s="1" customFormat="1" ht="45.75" customHeight="1" x14ac:dyDescent="0.3">
      <c r="A9" s="14">
        <v>5</v>
      </c>
      <c r="B9" s="16" t="s">
        <v>41</v>
      </c>
      <c r="C9" s="24" t="s">
        <v>16</v>
      </c>
      <c r="D9" s="49">
        <v>3078500000</v>
      </c>
      <c r="E9" s="27">
        <v>42979</v>
      </c>
      <c r="F9" s="40">
        <v>46578</v>
      </c>
      <c r="G9" s="44">
        <v>3600</v>
      </c>
      <c r="H9" s="21">
        <v>365</v>
      </c>
      <c r="I9" s="53">
        <f t="shared" si="0"/>
        <v>31212569.44444444</v>
      </c>
      <c r="J9" s="30"/>
      <c r="K9" s="59"/>
      <c r="L9" s="13"/>
    </row>
    <row r="10" spans="1:12" s="1" customFormat="1" ht="45.75" customHeight="1" x14ac:dyDescent="0.3">
      <c r="A10" s="14">
        <v>6</v>
      </c>
      <c r="B10" s="16" t="s">
        <v>53</v>
      </c>
      <c r="C10" s="24" t="s">
        <v>12</v>
      </c>
      <c r="D10" s="49">
        <v>601650000</v>
      </c>
      <c r="E10" s="27">
        <v>43088</v>
      </c>
      <c r="F10" s="40">
        <v>45092</v>
      </c>
      <c r="G10" s="44">
        <v>2005</v>
      </c>
      <c r="H10" s="21">
        <v>365</v>
      </c>
      <c r="I10" s="53">
        <f t="shared" si="0"/>
        <v>10952730.673316708</v>
      </c>
      <c r="J10" s="30"/>
      <c r="K10" s="59"/>
      <c r="L10" s="28"/>
    </row>
    <row r="11" spans="1:12" s="1" customFormat="1" ht="45.75" customHeight="1" x14ac:dyDescent="0.3">
      <c r="A11" s="14">
        <v>7</v>
      </c>
      <c r="B11" s="16" t="s">
        <v>54</v>
      </c>
      <c r="C11" s="24" t="s">
        <v>55</v>
      </c>
      <c r="D11" s="49">
        <v>815947000</v>
      </c>
      <c r="E11" s="27">
        <v>43180</v>
      </c>
      <c r="F11" s="40">
        <v>45369</v>
      </c>
      <c r="G11" s="44">
        <v>2190</v>
      </c>
      <c r="H11" s="21">
        <v>365</v>
      </c>
      <c r="I11" s="53">
        <f t="shared" si="0"/>
        <v>13599116.666666666</v>
      </c>
      <c r="J11" s="30"/>
      <c r="K11" s="59"/>
      <c r="L11" s="13"/>
    </row>
    <row r="12" spans="1:12" s="1" customFormat="1" ht="53.25" customHeight="1" x14ac:dyDescent="0.3">
      <c r="A12" s="14">
        <v>8</v>
      </c>
      <c r="B12" s="16" t="s">
        <v>65</v>
      </c>
      <c r="C12" s="24" t="s">
        <v>26</v>
      </c>
      <c r="D12" s="49">
        <v>366160000</v>
      </c>
      <c r="E12" s="27">
        <v>43598</v>
      </c>
      <c r="F12" s="40">
        <v>44124</v>
      </c>
      <c r="G12" s="44">
        <v>420</v>
      </c>
      <c r="H12" s="21"/>
      <c r="I12" s="53" t="s">
        <v>109</v>
      </c>
      <c r="J12" s="30"/>
      <c r="K12" s="59" t="s">
        <v>85</v>
      </c>
      <c r="L12" s="13"/>
    </row>
    <row r="13" spans="1:12" s="1" customFormat="1" ht="53.25" customHeight="1" x14ac:dyDescent="0.3">
      <c r="A13" s="14">
        <v>9</v>
      </c>
      <c r="B13" s="16" t="s">
        <v>56</v>
      </c>
      <c r="C13" s="24" t="s">
        <v>57</v>
      </c>
      <c r="D13" s="49">
        <v>480418000</v>
      </c>
      <c r="E13" s="27">
        <v>43668</v>
      </c>
      <c r="F13" s="40">
        <v>44240</v>
      </c>
      <c r="G13" s="44">
        <v>573</v>
      </c>
      <c r="H13" s="21">
        <v>114</v>
      </c>
      <c r="I13" s="53">
        <f t="shared" si="0"/>
        <v>9558054.450261781</v>
      </c>
      <c r="J13" s="30"/>
      <c r="K13" s="59"/>
      <c r="L13" s="28"/>
    </row>
    <row r="14" spans="1:12" s="1" customFormat="1" ht="53.25" customHeight="1" x14ac:dyDescent="0.3">
      <c r="A14" s="14">
        <v>10</v>
      </c>
      <c r="B14" s="16" t="s">
        <v>67</v>
      </c>
      <c r="C14" s="24" t="s">
        <v>28</v>
      </c>
      <c r="D14" s="49">
        <v>796873000</v>
      </c>
      <c r="E14" s="27">
        <v>43712</v>
      </c>
      <c r="F14" s="40">
        <v>44866</v>
      </c>
      <c r="G14" s="44">
        <v>1155</v>
      </c>
      <c r="H14" s="21">
        <v>365</v>
      </c>
      <c r="I14" s="53">
        <f t="shared" si="0"/>
        <v>25182566.666666664</v>
      </c>
      <c r="J14" s="30"/>
      <c r="K14" s="59">
        <v>44063</v>
      </c>
      <c r="L14" s="13"/>
    </row>
    <row r="15" spans="1:12" s="1" customFormat="1" ht="53.25" customHeight="1" x14ac:dyDescent="0.3">
      <c r="A15" s="14">
        <v>11</v>
      </c>
      <c r="B15" s="16" t="s">
        <v>58</v>
      </c>
      <c r="C15" s="24" t="s">
        <v>18</v>
      </c>
      <c r="D15" s="49">
        <v>923300000</v>
      </c>
      <c r="E15" s="27">
        <v>43745</v>
      </c>
      <c r="F15" s="40">
        <v>44174</v>
      </c>
      <c r="G15" s="44">
        <v>430</v>
      </c>
      <c r="H15" s="21">
        <v>48</v>
      </c>
      <c r="I15" s="53">
        <f t="shared" si="0"/>
        <v>10306604.651162792</v>
      </c>
      <c r="J15" s="30"/>
      <c r="K15" s="59"/>
      <c r="L15" s="13"/>
    </row>
    <row r="16" spans="1:12" s="1" customFormat="1" ht="53.25" customHeight="1" x14ac:dyDescent="0.3">
      <c r="A16" s="14">
        <v>12</v>
      </c>
      <c r="B16" s="16" t="s">
        <v>43</v>
      </c>
      <c r="C16" s="24" t="s">
        <v>14</v>
      </c>
      <c r="D16" s="49">
        <v>289128000</v>
      </c>
      <c r="E16" s="27">
        <v>43759</v>
      </c>
      <c r="F16" s="40">
        <v>44377</v>
      </c>
      <c r="G16" s="44">
        <v>619</v>
      </c>
      <c r="H16" s="21">
        <v>251</v>
      </c>
      <c r="I16" s="53">
        <f t="shared" si="0"/>
        <v>11723930.210016156</v>
      </c>
      <c r="J16" s="30"/>
      <c r="K16" s="59"/>
      <c r="L16" s="13"/>
    </row>
    <row r="17" spans="1:12" s="1" customFormat="1" ht="53.25" customHeight="1" x14ac:dyDescent="0.3">
      <c r="A17" s="14">
        <v>13</v>
      </c>
      <c r="B17" s="16" t="s">
        <v>46</v>
      </c>
      <c r="C17" s="24" t="s">
        <v>47</v>
      </c>
      <c r="D17" s="49">
        <v>603270000</v>
      </c>
      <c r="E17" s="27">
        <v>43970</v>
      </c>
      <c r="F17" s="40">
        <v>45064</v>
      </c>
      <c r="G17" s="44">
        <v>1095</v>
      </c>
      <c r="H17" s="21">
        <v>365</v>
      </c>
      <c r="I17" s="53">
        <f t="shared" si="0"/>
        <v>20109000</v>
      </c>
      <c r="J17" s="30"/>
      <c r="K17" s="59"/>
      <c r="L17" s="13"/>
    </row>
    <row r="18" spans="1:12" s="1" customFormat="1" ht="53.25" customHeight="1" x14ac:dyDescent="0.3">
      <c r="A18" s="14">
        <v>14</v>
      </c>
      <c r="B18" s="16" t="s">
        <v>80</v>
      </c>
      <c r="C18" s="24" t="s">
        <v>62</v>
      </c>
      <c r="D18" s="49">
        <v>476003000</v>
      </c>
      <c r="E18" s="27">
        <v>44033</v>
      </c>
      <c r="F18" s="40">
        <v>46912</v>
      </c>
      <c r="G18" s="44">
        <v>2880</v>
      </c>
      <c r="H18" s="21">
        <v>365</v>
      </c>
      <c r="I18" s="53">
        <f t="shared" si="0"/>
        <v>6032676.909722222</v>
      </c>
      <c r="J18" s="30"/>
      <c r="K18" s="59">
        <v>44040</v>
      </c>
      <c r="L18" s="13"/>
    </row>
    <row r="19" spans="1:12" s="1" customFormat="1" ht="53.25" customHeight="1" x14ac:dyDescent="0.3">
      <c r="A19" s="14">
        <v>15</v>
      </c>
      <c r="B19" s="16" t="s">
        <v>107</v>
      </c>
      <c r="C19" s="24" t="s">
        <v>108</v>
      </c>
      <c r="D19" s="49">
        <v>542160000</v>
      </c>
      <c r="E19" s="27">
        <v>44095</v>
      </c>
      <c r="F19" s="40">
        <v>44824</v>
      </c>
      <c r="G19" s="44">
        <v>730</v>
      </c>
      <c r="H19" s="21">
        <v>365</v>
      </c>
      <c r="I19" s="53">
        <f t="shared" ref="I19" si="1">D19*H19/G19/10</f>
        <v>27108000</v>
      </c>
      <c r="J19" s="30"/>
      <c r="K19" s="59"/>
      <c r="L19" s="13"/>
    </row>
    <row r="20" spans="1:12" s="1" customFormat="1" ht="53.25" customHeight="1" x14ac:dyDescent="0.3">
      <c r="A20" s="14">
        <v>16</v>
      </c>
      <c r="B20" s="16" t="s">
        <v>88</v>
      </c>
      <c r="C20" s="24"/>
      <c r="D20" s="49"/>
      <c r="E20" s="27"/>
      <c r="F20" s="40"/>
      <c r="G20" s="44"/>
      <c r="H20" s="21"/>
      <c r="I20" s="53"/>
      <c r="J20" s="30"/>
      <c r="K20" s="59" t="s">
        <v>127</v>
      </c>
      <c r="L20" s="13"/>
    </row>
    <row r="21" spans="1:12" s="4" customFormat="1" ht="39.75" customHeight="1" thickBot="1" x14ac:dyDescent="0.35">
      <c r="A21" s="22"/>
      <c r="B21" s="17" t="s">
        <v>6</v>
      </c>
      <c r="C21" s="17"/>
      <c r="D21" s="46"/>
      <c r="E21" s="25"/>
      <c r="F21" s="41"/>
      <c r="G21" s="42"/>
      <c r="H21" s="17"/>
      <c r="I21" s="54">
        <f>SUM(I5:I20)</f>
        <v>179243737.19493985</v>
      </c>
      <c r="J21" s="38">
        <v>6</v>
      </c>
      <c r="K21" s="60"/>
    </row>
    <row r="24" spans="1:12" ht="9.75" customHeight="1" x14ac:dyDescent="0.3"/>
    <row r="25" spans="1:12" x14ac:dyDescent="0.3">
      <c r="J25" s="6"/>
    </row>
  </sheetData>
  <mergeCells count="10">
    <mergeCell ref="C2:D2"/>
    <mergeCell ref="A3:A4"/>
    <mergeCell ref="B3:B4"/>
    <mergeCell ref="C3:C4"/>
    <mergeCell ref="D3:D4"/>
    <mergeCell ref="E3:G4"/>
    <mergeCell ref="H3:H4"/>
    <mergeCell ref="I3:I4"/>
    <mergeCell ref="J3:J4"/>
    <mergeCell ref="K3:K4"/>
  </mergeCells>
  <phoneticPr fontId="1" type="noConversion"/>
  <printOptions horizontalCentered="1"/>
  <pageMargins left="0.59055118110236227" right="0.59055118110236227" top="0.74803149606299213" bottom="0.74803149606299213" header="0.31496062992125984" footer="0.31496062992125984"/>
  <pageSetup paperSize="9" scale="73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14</vt:i4>
      </vt:variant>
    </vt:vector>
  </HeadingPairs>
  <TitlesOfParts>
    <vt:vector size="21" baseType="lpstr">
      <vt:lpstr>최경돈(사업책임)</vt:lpstr>
      <vt:lpstr>김기수(수질책임)</vt:lpstr>
      <vt:lpstr>이성규(소음책임)</vt:lpstr>
      <vt:lpstr>이명도(자연책임)</vt:lpstr>
      <vt:lpstr>김화섭(수질참여)</vt:lpstr>
      <vt:lpstr>조무경(소음참여)</vt:lpstr>
      <vt:lpstr>이채진(자연참여)</vt:lpstr>
      <vt:lpstr>'김기수(수질책임)'!Print_Area</vt:lpstr>
      <vt:lpstr>'김화섭(수질참여)'!Print_Area</vt:lpstr>
      <vt:lpstr>'이명도(자연책임)'!Print_Area</vt:lpstr>
      <vt:lpstr>'이성규(소음책임)'!Print_Area</vt:lpstr>
      <vt:lpstr>'이채진(자연참여)'!Print_Area</vt:lpstr>
      <vt:lpstr>'조무경(소음참여)'!Print_Area</vt:lpstr>
      <vt:lpstr>'최경돈(사업책임)'!Print_Area</vt:lpstr>
      <vt:lpstr>'김기수(수질책임)'!Print_Titles</vt:lpstr>
      <vt:lpstr>'김화섭(수질참여)'!Print_Titles</vt:lpstr>
      <vt:lpstr>'이명도(자연책임)'!Print_Titles</vt:lpstr>
      <vt:lpstr>'이성규(소음책임)'!Print_Titles</vt:lpstr>
      <vt:lpstr>'이채진(자연참여)'!Print_Titles</vt:lpstr>
      <vt:lpstr>'조무경(소음참여)'!Print_Titles</vt:lpstr>
      <vt:lpstr>'최경돈(사업책임)'!Print_Titles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김혜린</dc:creator>
  <cp:lastModifiedBy>김 성수</cp:lastModifiedBy>
  <cp:lastPrinted>2020-11-09T01:18:22Z</cp:lastPrinted>
  <dcterms:created xsi:type="dcterms:W3CDTF">2016-02-16T03:49:23Z</dcterms:created>
  <dcterms:modified xsi:type="dcterms:W3CDTF">2020-11-09T01:33:41Z</dcterms:modified>
</cp:coreProperties>
</file>