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기획\PQ-2020\공사.공단\한국전력공사\20-345kV 고덕-서안성TL 사후환경영향조사 용역\기타\"/>
    </mc:Choice>
  </mc:AlternateContent>
  <bookViews>
    <workbookView xWindow="0" yWindow="0" windowWidth="13275" windowHeight="12135" tabRatio="915" firstSheet="2" activeTab="6"/>
  </bookViews>
  <sheets>
    <sheet name="정현오(총괄)" sheetId="151" r:id="rId1"/>
    <sheet name="김태원(토양책임)" sheetId="152" r:id="rId2"/>
    <sheet name="노종식(대기책임)" sheetId="139" r:id="rId3"/>
    <sheet name="이석주(소음책임)" sheetId="149" r:id="rId4"/>
    <sheet name="오홍석(자연참여)" sheetId="153" r:id="rId5"/>
    <sheet name="김성진(대기참여)" sheetId="150" r:id="rId6"/>
    <sheet name="이상배(소음참여)" sheetId="154" r:id="rId7"/>
  </sheets>
  <definedNames>
    <definedName name="_xlnm.Print_Area" localSheetId="5">'김성진(대기참여)'!$A$1:$K$17</definedName>
    <definedName name="_xlnm.Print_Area" localSheetId="1">'김태원(토양책임)'!$A$1:$K$19</definedName>
    <definedName name="_xlnm.Print_Area" localSheetId="2">'노종식(대기책임)'!$A$1:$K$28</definedName>
    <definedName name="_xlnm.Print_Area" localSheetId="4">'오홍석(자연참여)'!$A$1:$K$12</definedName>
    <definedName name="_xlnm.Print_Area" localSheetId="6">'이상배(소음참여)'!$A$1:$K$15</definedName>
    <definedName name="_xlnm.Print_Area" localSheetId="3">'이석주(소음책임)'!$A$1:$K$23</definedName>
    <definedName name="_xlnm.Print_Area" localSheetId="0">'정현오(총괄)'!$A$1:$K$25</definedName>
    <definedName name="_xlnm.Print_Titles" localSheetId="5">'김성진(대기참여)'!$3:$4</definedName>
    <definedName name="_xlnm.Print_Titles" localSheetId="1">'김태원(토양책임)'!$3:$4</definedName>
    <definedName name="_xlnm.Print_Titles" localSheetId="2">'노종식(대기책임)'!$3:$4</definedName>
    <definedName name="_xlnm.Print_Titles" localSheetId="4">'오홍석(자연참여)'!$3:$4</definedName>
    <definedName name="_xlnm.Print_Titles" localSheetId="6">'이상배(소음참여)'!$3:$4</definedName>
    <definedName name="_xlnm.Print_Titles" localSheetId="3">'이석주(소음책임)'!$3:$4</definedName>
    <definedName name="_xlnm.Print_Titles" localSheetId="0">'정현오(총괄)'!$3:$4</definedName>
  </definedNames>
  <calcPr calcId="152511"/>
</workbook>
</file>

<file path=xl/calcChain.xml><?xml version="1.0" encoding="utf-8"?>
<calcChain xmlns="http://schemas.openxmlformats.org/spreadsheetml/2006/main">
  <c r="J26" i="149" l="1"/>
  <c r="J28" i="149" s="1"/>
  <c r="J30" i="149" s="1"/>
  <c r="J35" i="139"/>
  <c r="J33" i="139"/>
  <c r="J31" i="139"/>
  <c r="I17" i="150" l="1"/>
  <c r="H5" i="150"/>
  <c r="I9" i="150"/>
  <c r="I13" i="150"/>
  <c r="H7" i="150"/>
  <c r="I7" i="150" s="1"/>
  <c r="H8" i="150"/>
  <c r="I8" i="150" s="1"/>
  <c r="H9" i="150"/>
  <c r="H10" i="150"/>
  <c r="I10" i="150" s="1"/>
  <c r="H11" i="150"/>
  <c r="I11" i="150" s="1"/>
  <c r="H12" i="150"/>
  <c r="I12" i="150" s="1"/>
  <c r="H13" i="150"/>
  <c r="H14" i="150"/>
  <c r="I14" i="150" s="1"/>
  <c r="H15" i="150"/>
  <c r="I15" i="150" s="1"/>
  <c r="H16" i="150"/>
  <c r="I16" i="150" s="1"/>
  <c r="G7" i="150"/>
  <c r="G8" i="150"/>
  <c r="G9" i="150"/>
  <c r="G10" i="150"/>
  <c r="G11" i="150"/>
  <c r="G12" i="150"/>
  <c r="G13" i="150"/>
  <c r="G14" i="150"/>
  <c r="G15" i="150"/>
  <c r="G16" i="150"/>
  <c r="I7" i="154"/>
  <c r="I8" i="154"/>
  <c r="I11" i="154"/>
  <c r="H7" i="154"/>
  <c r="H8" i="154"/>
  <c r="H9" i="154"/>
  <c r="I9" i="154" s="1"/>
  <c r="H10" i="154"/>
  <c r="I10" i="154" s="1"/>
  <c r="H11" i="154"/>
  <c r="H12" i="154"/>
  <c r="I12" i="154" s="1"/>
  <c r="H13" i="154"/>
  <c r="I13" i="154" s="1"/>
  <c r="H14" i="154"/>
  <c r="I14" i="154" s="1"/>
  <c r="G7" i="154"/>
  <c r="G8" i="154"/>
  <c r="G9" i="154"/>
  <c r="G10" i="154"/>
  <c r="G11" i="154"/>
  <c r="G12" i="154"/>
  <c r="G13" i="154"/>
  <c r="G14" i="154"/>
  <c r="H6" i="154"/>
  <c r="I6" i="154" s="1"/>
  <c r="G6" i="154"/>
  <c r="H5" i="154"/>
  <c r="G5" i="154"/>
  <c r="I7" i="153"/>
  <c r="I8" i="153"/>
  <c r="I9" i="153"/>
  <c r="I11" i="153"/>
  <c r="H8" i="153"/>
  <c r="H9" i="153"/>
  <c r="H10" i="153"/>
  <c r="I10" i="153" s="1"/>
  <c r="H11" i="153"/>
  <c r="G11" i="153"/>
  <c r="G10" i="153"/>
  <c r="G9" i="153"/>
  <c r="G8" i="153"/>
  <c r="H7" i="153"/>
  <c r="G7" i="153"/>
  <c r="H6" i="153"/>
  <c r="I6" i="153" s="1"/>
  <c r="G6" i="153"/>
  <c r="I5" i="153"/>
  <c r="H5" i="153"/>
  <c r="G5" i="153"/>
  <c r="H21" i="149"/>
  <c r="G11" i="149"/>
  <c r="H11" i="149"/>
  <c r="I11" i="149" s="1"/>
  <c r="H14" i="149"/>
  <c r="I14" i="149" s="1"/>
  <c r="H9" i="149"/>
  <c r="I7" i="149"/>
  <c r="I8" i="149"/>
  <c r="I10" i="149"/>
  <c r="I12" i="149"/>
  <c r="I13" i="149"/>
  <c r="I15" i="149"/>
  <c r="I16" i="149"/>
  <c r="I17" i="149"/>
  <c r="I18" i="149"/>
  <c r="I19" i="149"/>
  <c r="I20" i="149"/>
  <c r="I22" i="149"/>
  <c r="H7" i="149"/>
  <c r="H8" i="149"/>
  <c r="H10" i="149"/>
  <c r="H12" i="149"/>
  <c r="H13" i="149"/>
  <c r="H15" i="149"/>
  <c r="H16" i="149"/>
  <c r="H17" i="149"/>
  <c r="H18" i="149"/>
  <c r="H19" i="149"/>
  <c r="H20" i="149"/>
  <c r="H22" i="149"/>
  <c r="G7" i="149"/>
  <c r="G8" i="149"/>
  <c r="G9" i="149"/>
  <c r="G10" i="149"/>
  <c r="G12" i="149"/>
  <c r="G13" i="149"/>
  <c r="G14" i="149"/>
  <c r="G15" i="149"/>
  <c r="G16" i="149"/>
  <c r="G17" i="149"/>
  <c r="G18" i="149"/>
  <c r="G19" i="149"/>
  <c r="G20" i="149"/>
  <c r="G21" i="149"/>
  <c r="G22" i="149"/>
  <c r="I25" i="139"/>
  <c r="I24" i="139"/>
  <c r="I7" i="139"/>
  <c r="I8" i="139"/>
  <c r="I9" i="139"/>
  <c r="I10" i="139"/>
  <c r="I11" i="139"/>
  <c r="I12" i="139"/>
  <c r="I13" i="139"/>
  <c r="I14" i="139"/>
  <c r="I15" i="139"/>
  <c r="I16" i="139"/>
  <c r="I17" i="139"/>
  <c r="I18" i="139"/>
  <c r="I19" i="139"/>
  <c r="I21" i="139"/>
  <c r="I22" i="139"/>
  <c r="H23" i="139"/>
  <c r="H7" i="139"/>
  <c r="H8" i="139"/>
  <c r="H9" i="139"/>
  <c r="H10" i="139"/>
  <c r="H11" i="139"/>
  <c r="H12" i="139"/>
  <c r="H13" i="139"/>
  <c r="H14" i="139"/>
  <c r="H15" i="139"/>
  <c r="H16" i="139"/>
  <c r="H17" i="139"/>
  <c r="H18" i="139"/>
  <c r="H19" i="139"/>
  <c r="H20" i="139"/>
  <c r="I20" i="139" s="1"/>
  <c r="I28" i="139" s="1"/>
  <c r="H21" i="139"/>
  <c r="H22" i="139"/>
  <c r="H24" i="139"/>
  <c r="H25" i="139"/>
  <c r="H26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6" i="139"/>
  <c r="G27" i="139"/>
  <c r="H12" i="152"/>
  <c r="H5" i="152"/>
  <c r="H18" i="152"/>
  <c r="G18" i="152"/>
  <c r="H17" i="152"/>
  <c r="G17" i="152"/>
  <c r="H16" i="152"/>
  <c r="G16" i="152"/>
  <c r="H15" i="152"/>
  <c r="G15" i="152"/>
  <c r="H14" i="152"/>
  <c r="G14" i="152"/>
  <c r="H13" i="152"/>
  <c r="G13" i="152"/>
  <c r="G12" i="152"/>
  <c r="I12" i="152" s="1"/>
  <c r="H11" i="152"/>
  <c r="G11" i="152"/>
  <c r="H10" i="152"/>
  <c r="G10" i="152"/>
  <c r="H9" i="152"/>
  <c r="G9" i="152"/>
  <c r="H8" i="152"/>
  <c r="G8" i="152"/>
  <c r="H7" i="152"/>
  <c r="G7" i="152"/>
  <c r="H6" i="152"/>
  <c r="G6" i="152"/>
  <c r="G5" i="152"/>
  <c r="H24" i="151"/>
  <c r="H14" i="151"/>
  <c r="I6" i="152" l="1"/>
  <c r="I10" i="152"/>
  <c r="I16" i="152"/>
  <c r="I7" i="152"/>
  <c r="I11" i="152"/>
  <c r="I8" i="152"/>
  <c r="I14" i="152"/>
  <c r="I5" i="154"/>
  <c r="I12" i="153"/>
  <c r="I23" i="149"/>
  <c r="I17" i="152"/>
  <c r="I18" i="152"/>
  <c r="I9" i="152"/>
  <c r="I13" i="152"/>
  <c r="I15" i="152"/>
  <c r="H12" i="151"/>
  <c r="H9" i="151"/>
  <c r="I11" i="151"/>
  <c r="H7" i="151"/>
  <c r="I7" i="151" s="1"/>
  <c r="H8" i="151"/>
  <c r="I8" i="151" s="1"/>
  <c r="H10" i="151"/>
  <c r="H11" i="151"/>
  <c r="H13" i="151"/>
  <c r="H15" i="151"/>
  <c r="I15" i="151" s="1"/>
  <c r="H16" i="151"/>
  <c r="H17" i="151"/>
  <c r="H18" i="151"/>
  <c r="I18" i="151" s="1"/>
  <c r="H19" i="151"/>
  <c r="I19" i="151" s="1"/>
  <c r="H20" i="151"/>
  <c r="H21" i="151"/>
  <c r="H22" i="151"/>
  <c r="I22" i="151" s="1"/>
  <c r="H23" i="151"/>
  <c r="I23" i="151" s="1"/>
  <c r="G24" i="151"/>
  <c r="G23" i="151"/>
  <c r="G22" i="151"/>
  <c r="G21" i="151"/>
  <c r="G20" i="151"/>
  <c r="G19" i="151"/>
  <c r="G18" i="151"/>
  <c r="G17" i="151"/>
  <c r="G16" i="151"/>
  <c r="G15" i="151"/>
  <c r="G14" i="151"/>
  <c r="I14" i="151" s="1"/>
  <c r="G13" i="151"/>
  <c r="G12" i="151"/>
  <c r="G11" i="151"/>
  <c r="G10" i="151"/>
  <c r="G9" i="151"/>
  <c r="G8" i="151"/>
  <c r="G7" i="151"/>
  <c r="H6" i="151"/>
  <c r="G6" i="151"/>
  <c r="H5" i="151"/>
  <c r="G5" i="151"/>
  <c r="I13" i="151" l="1"/>
  <c r="I21" i="151"/>
  <c r="I17" i="151"/>
  <c r="I20" i="151"/>
  <c r="I16" i="151"/>
  <c r="I15" i="154"/>
  <c r="I19" i="152"/>
  <c r="I6" i="151"/>
  <c r="I5" i="151"/>
  <c r="I25" i="151"/>
  <c r="H6" i="150" l="1"/>
  <c r="G6" i="150"/>
  <c r="G5" i="150"/>
  <c r="I5" i="150" l="1"/>
  <c r="I6" i="150"/>
  <c r="H6" i="149"/>
  <c r="G6" i="149"/>
  <c r="H5" i="149"/>
  <c r="G5" i="149"/>
  <c r="I5" i="149" l="1"/>
  <c r="I6" i="149"/>
  <c r="G6" i="139" l="1"/>
  <c r="H6" i="139"/>
  <c r="G5" i="139"/>
  <c r="H5" i="139"/>
  <c r="I6" i="139" l="1"/>
  <c r="I5" i="139"/>
</calcChain>
</file>

<file path=xl/sharedStrings.xml><?xml version="1.0" encoding="utf-8"?>
<sst xmlns="http://schemas.openxmlformats.org/spreadsheetml/2006/main" count="315" uniqueCount="139">
  <si>
    <t>용 역 명</t>
  </si>
  <si>
    <t>NO</t>
    <phoneticPr fontId="1" type="noConversion"/>
  </si>
  <si>
    <t>총사업금액
(백만원)</t>
    <phoneticPr fontId="1" type="noConversion"/>
  </si>
  <si>
    <t>1년이내
잔여일수</t>
    <phoneticPr fontId="1" type="noConversion"/>
  </si>
  <si>
    <t>중복금액
(백만원)</t>
    <phoneticPr fontId="1" type="noConversion"/>
  </si>
  <si>
    <t>비고</t>
    <phoneticPr fontId="1" type="noConversion"/>
  </si>
  <si>
    <t>계</t>
    <phoneticPr fontId="1" type="noConversion"/>
  </si>
  <si>
    <t>발 주 처</t>
    <phoneticPr fontId="1" type="noConversion"/>
  </si>
  <si>
    <t>(2) 분야별책임평가자 : 노종식(대기관리)</t>
    <phoneticPr fontId="1" type="noConversion"/>
  </si>
  <si>
    <t>(여유도 산정 기준일 :</t>
    <phoneticPr fontId="1" type="noConversion"/>
  </si>
  <si>
    <t>용역기간</t>
    <phoneticPr fontId="1" type="noConversion"/>
  </si>
  <si>
    <t>점수</t>
    <phoneticPr fontId="1" type="noConversion"/>
  </si>
  <si>
    <t>(2) 분야별책임평가자 : 이석주(소음책임)</t>
    <phoneticPr fontId="1" type="noConversion"/>
  </si>
  <si>
    <t>(3) 분야별참여평가자 : 김성진(대기참여)</t>
    <phoneticPr fontId="1" type="noConversion"/>
  </si>
  <si>
    <t>천안시 국도대체우회도로(서북-성거) 건설공사 사후환경영향조사용역</t>
  </si>
  <si>
    <t>대전지방국토관리청</t>
  </si>
  <si>
    <t>수도권고속철도 건설사업 수서-동탄간 사후환경영향조사용역</t>
  </si>
  <si>
    <t>한국철도시설공단</t>
  </si>
  <si>
    <t>보령~청양 도로건설공사 사후환경영향조사용역</t>
  </si>
  <si>
    <t>이화-삼계간(2) 도로확포장공사 사후환경영향조사 용역</t>
  </si>
  <si>
    <t>경기도건설본부</t>
  </si>
  <si>
    <t>시흥은계 보금자리주택지구 사후환경영향조사(공사시)용역</t>
  </si>
  <si>
    <t>한국토지주택공사 인천지역본부</t>
  </si>
  <si>
    <t>군산신역세권 택지개발사업 사후환경영향조사(공사시) 용역</t>
  </si>
  <si>
    <t>한국토지주택공사</t>
  </si>
  <si>
    <t>도시철도 양산선(노포~북정) 건설사업 사후환경영향조사 용역</t>
  </si>
  <si>
    <t>부산교통공사</t>
  </si>
  <si>
    <t>충청내륙 고속화(제3공구)도로건설공사 사후환경영향조사용역</t>
  </si>
  <si>
    <t>남여주 물류단지 조성사업 사후환경영향조사용역</t>
  </si>
  <si>
    <t>여주시</t>
  </si>
  <si>
    <t>원주00지구 조성사업 환경영향평가 용역</t>
  </si>
  <si>
    <t>화옹지구 대단위농업개발사업 사후환경영향조사(19~21년) 용역</t>
  </si>
  <si>
    <t>한국농어촌공사</t>
  </si>
  <si>
    <t>수도권 제2순환(김포~파주) 고속도로 건설사업 사후환경영향조사 용역</t>
  </si>
  <si>
    <t>한국도로공사</t>
  </si>
  <si>
    <t>봉화댐 건설사업 공사시 사후환경영향조사 용역</t>
  </si>
  <si>
    <t>한국수자원공사 낙동강권역부문</t>
  </si>
  <si>
    <t>장항선 개량 2단계 철도건설 사후환경영향조사용역</t>
  </si>
  <si>
    <t>포항블루밸리 사후환경영향조사용역(공사시)</t>
  </si>
  <si>
    <t>한국토지주택공사 대구경북지역본부</t>
  </si>
  <si>
    <t>경원선 남측구간(백마고지~월정리) 철도복원 건설공사 사후환경영향조사용역</t>
  </si>
  <si>
    <t>동이-옥천 고속도로 건설사업 사후환경영향조사 용역</t>
  </si>
  <si>
    <t>행복도시~공주3구간 도로건설공사 소규모환경영향평가 용역</t>
  </si>
  <si>
    <t>행정중심복합도시건설청</t>
  </si>
  <si>
    <t>팔탄우회도로 연장노선 건설사업 사후환경영향조사용역(공사시)</t>
  </si>
  <si>
    <t>00부대 환경영향평가용역(19-B158)</t>
  </si>
  <si>
    <t>국군재정관리단</t>
  </si>
  <si>
    <t>안양매곡 공공주택지구 소규모 환경영향평가용역</t>
  </si>
  <si>
    <t>동화천 등 9개 하천기본계획 전략환경영향평가용역</t>
  </si>
  <si>
    <t>경기도청 북부청사</t>
  </si>
  <si>
    <t>하동남해군 생활폐기물 광역소각시설 설치사업 환경영향평가 용역</t>
  </si>
  <si>
    <t>한국환경공단</t>
  </si>
  <si>
    <t>섬진강 장군목생태관광지 진입도로 개설공사 환경영향평가용역</t>
  </si>
  <si>
    <t>전북개발공사</t>
  </si>
  <si>
    <t>성남고등 공공주택지구 사후환경영향조사 용역(공사시)</t>
  </si>
  <si>
    <t>한국토지주택공사 경기지역본부</t>
  </si>
  <si>
    <t>시흥하중 공공주택지구 조성사업 환경영향평가용역</t>
  </si>
  <si>
    <t>도봉산~옥정 광역철도 건설공사 사후환경영향조사용역</t>
  </si>
  <si>
    <t>경기도</t>
  </si>
  <si>
    <t>남악신도시 오룡지구 택지개발사업 사후환경영향조사용역(2차분)</t>
  </si>
  <si>
    <t>전남개발공사</t>
  </si>
  <si>
    <t>345kV 북당진-신탕정T/L 건설공사(2구간) 사후환경영향조사 및 환경보전방안검토서작성 용역</t>
  </si>
  <si>
    <t>한국전력공사 중부건설본부</t>
  </si>
  <si>
    <t>345kV 북당진-신탕정T/L(1구간) 사후환경영향조사 용역</t>
  </si>
  <si>
    <t>2019년 소하천정비종합계획 전략환경영향평가용역</t>
  </si>
  <si>
    <t>부산광역시 기장군</t>
  </si>
  <si>
    <t>광주 도시관리계획(지구단위계획) 수립에 따른 전략환경영향평가용역(탄벌A지구 외 3개소)</t>
  </si>
  <si>
    <t>광주시</t>
  </si>
  <si>
    <t>민간육종연구단지 조성사업 사후환경영향조사 용역</t>
  </si>
  <si>
    <t>부산항 우암부두 해양클러스터 기반시설공사 사후환경영향조사 용역</t>
  </si>
  <si>
    <t>부산항만공사</t>
  </si>
  <si>
    <t>양평양동 일반산업단지 전략환경영향평가 용역</t>
  </si>
  <si>
    <t>경기도시공사</t>
  </si>
  <si>
    <t>청풍호 수상태양광(2.4MW) 발전사업 소규모환경영향평가 용역</t>
  </si>
  <si>
    <t>한국수자원공사</t>
  </si>
  <si>
    <t>북내 일반산업단지 조성사업 전략환경영향평가용역</t>
  </si>
  <si>
    <t>남일-보은(제2공구) 도로건설공사 사후환경영향조사용역</t>
    <phoneticPr fontId="1" type="noConversion"/>
  </si>
  <si>
    <t>보령명천지구 택지개발사업 사후환경영향조사(공사시) 용역</t>
    <phoneticPr fontId="1" type="noConversion"/>
  </si>
  <si>
    <t>대전지방국토관리청</t>
    <phoneticPr fontId="1" type="noConversion"/>
  </si>
  <si>
    <t>한국토지주택공사</t>
    <phoneticPr fontId="1" type="noConversion"/>
  </si>
  <si>
    <t>3개월이상
과업중지</t>
    <phoneticPr fontId="1" type="noConversion"/>
  </si>
  <si>
    <t>과업중지
(18.03.05)</t>
    <phoneticPr fontId="1" type="noConversion"/>
  </si>
  <si>
    <t>3차부터
미참여</t>
    <phoneticPr fontId="1" type="noConversion"/>
  </si>
  <si>
    <t>미참여중</t>
    <phoneticPr fontId="1" type="noConversion"/>
  </si>
  <si>
    <t>용역준공</t>
    <phoneticPr fontId="1" type="noConversion"/>
  </si>
  <si>
    <t>과업중지
(20.03.06)</t>
    <phoneticPr fontId="1" type="noConversion"/>
  </si>
  <si>
    <t>조달청(종자산업진흥센터)</t>
  </si>
  <si>
    <t>(2) 사업총괄평가자 : 정현오</t>
    <phoneticPr fontId="1" type="noConversion"/>
  </si>
  <si>
    <t>여주-가남간 도로확포장공사 사후환경영향조사용역</t>
  </si>
  <si>
    <t>화순 동면-송광 봉산 도로시설개량공사 전략 및 환경영향평가용역</t>
  </si>
  <si>
    <t>익산지방국토관리청</t>
  </si>
  <si>
    <t>익산-대야 복선전철 건설사업 사후환경영향조사 용역</t>
  </si>
  <si>
    <t>제주 첨단과학기술단지(2단지) 환경영향평가 및 교통영향분석 개선대책수립 용역</t>
  </si>
  <si>
    <t>제주국제자유도시개발센터</t>
  </si>
  <si>
    <t>남일-보은(제2공구) 도로건설공사 사후환경영향조사용역</t>
  </si>
  <si>
    <t>원주그린열병합발전소 사후환경영향조사 용역</t>
  </si>
  <si>
    <t>한국중부발전(주) 서울건설본부</t>
  </si>
  <si>
    <t>강구항 개발사업 사후환경영향조사용역</t>
  </si>
  <si>
    <t>경상북도</t>
  </si>
  <si>
    <t>변산해수욕장 관광지 조성사업 사후환경영향조사(2단계공사시-2차) 용역</t>
  </si>
  <si>
    <t>부안군</t>
  </si>
  <si>
    <t>낙동밀양 낙동강하구언권역 하천기본계획수립 전략환경영향평가 용역</t>
  </si>
  <si>
    <t>부산지방국토관리청</t>
  </si>
  <si>
    <t>고아제2농공단지 조성사업 사후환경영향조사(공사시) 용역</t>
  </si>
  <si>
    <t>구미시</t>
  </si>
  <si>
    <t>의정부고산 공공주택지구 사후환경영향조사(공사시) 용역</t>
  </si>
  <si>
    <t>한국토지주택공사 서울지역본부</t>
  </si>
  <si>
    <t>과업중지
(20.03.06)</t>
    <phoneticPr fontId="1" type="noConversion"/>
  </si>
  <si>
    <t>협의완료</t>
    <phoneticPr fontId="1" type="noConversion"/>
  </si>
  <si>
    <t>협의완료
(20.09.09)</t>
    <phoneticPr fontId="1" type="noConversion"/>
  </si>
  <si>
    <t>과업중지
(18.02.09)</t>
    <phoneticPr fontId="1" type="noConversion"/>
  </si>
  <si>
    <t>과업중지
(20.10.14)</t>
    <phoneticPr fontId="1" type="noConversion"/>
  </si>
  <si>
    <t>과업중지
(18.03.05)</t>
    <phoneticPr fontId="1" type="noConversion"/>
  </si>
  <si>
    <t>3개월이상
과업중지</t>
    <phoneticPr fontId="1" type="noConversion"/>
  </si>
  <si>
    <t>(2) 분야별책임평가자 : 김태원(토양책임)</t>
    <phoneticPr fontId="1" type="noConversion"/>
  </si>
  <si>
    <t>새만금신공항 건설사업 전략환경영향평가용역</t>
  </si>
  <si>
    <t>국토교통부</t>
  </si>
  <si>
    <t>시도13호선 도로확포장공사 사후환경영향조사용역</t>
  </si>
  <si>
    <t>화성시</t>
  </si>
  <si>
    <t>보령-태안(제1공구) 도로건설공사 사후환경영향조사용역</t>
  </si>
  <si>
    <t>삼성~동탄 광역급행철도 제3,5공구 사후환경영향조사용역</t>
  </si>
  <si>
    <t>종합의료복합단지(2단계) 개발사업 환경영향평가용역</t>
  </si>
  <si>
    <t>한국자산관리공사</t>
  </si>
  <si>
    <t>과업중지
(20.10.13)</t>
    <phoneticPr fontId="1" type="noConversion"/>
  </si>
  <si>
    <t>남양주 양정역세권 복합단지 개발사업 환경영향평가용역</t>
  </si>
  <si>
    <t>여수만흥 공공지원민간임대주택 공급촉진지구 환경영향평가 용역</t>
  </si>
  <si>
    <t>부천대장 공공주택지구 조성사업 환경영향평가용역</t>
  </si>
  <si>
    <t>(3) 분야별참여평가자 : 오홍석(자연참여)</t>
    <phoneticPr fontId="1" type="noConversion"/>
  </si>
  <si>
    <t xml:space="preserve">보현산다목적댐 건설사업 사후환경영향조사 </t>
  </si>
  <si>
    <t>(3) 분야별참여평가자 : 이상배(소음참여)</t>
    <phoneticPr fontId="1" type="noConversion"/>
  </si>
  <si>
    <t>부전-쌍치 도로건설공사등 2개공사 사후환경영향조사용역</t>
  </si>
  <si>
    <t>서울19 공공2 공공주택지구 전략환경영향평가 용역</t>
  </si>
  <si>
    <t>창원시관내 국도대체우회도로(귀곡-행암) 건설공사 사후환경영향조사용역</t>
  </si>
  <si>
    <t>도장항 어항시설사업 사후환경영향조사용역(운영시)</t>
  </si>
  <si>
    <t>목포지방해양수산청</t>
  </si>
  <si>
    <t>거제-마산2 국도건설공사 사후환경영향조사용역</t>
  </si>
  <si>
    <t>20-국-00부대소규모환경영향평가용역(B259)</t>
  </si>
  <si>
    <t>20-국-00부대 소규모환경평가용역(B231)</t>
  </si>
  <si>
    <t>과업중지
(20.08.18)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</si>
</sst>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176" formatCode="#,##0_ "/>
    <numFmt numFmtId="177" formatCode="yy\.mm\.dd"/>
    <numFmt numFmtId="178" formatCode="yyyy\.mm\.dd\)"/>
    <numFmt numFmtId="179" formatCode="#,###&quot;일&quot;"/>
    <numFmt numFmtId="180" formatCode="#,##0.00_ "/>
    <numFmt numFmtId="181" formatCode="\~\ yy\.mm\.dd"/>
    <numFmt numFmtId="182" formatCode="\(#,##0\)"/>
    <numFmt numFmtId="183" formatCode="\(#,##0&quot;일&quot;\)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9"/>
      <name val="맑은 고딕"/>
      <family val="3"/>
      <charset val="129"/>
    </font>
    <font>
      <sz val="9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3"/>
      <color theme="1"/>
      <name val="굴림체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49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36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7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180" fontId="13" fillId="0" borderId="0" xfId="0" applyNumberFormat="1" applyFont="1">
      <alignment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49" fontId="18" fillId="0" borderId="0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/>
    </xf>
    <xf numFmtId="180" fontId="21" fillId="0" borderId="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176" fontId="5" fillId="0" borderId="20" xfId="0" applyNumberFormat="1" applyFont="1" applyBorder="1" applyAlignment="1">
      <alignment horizontal="right" vertical="center"/>
    </xf>
    <xf numFmtId="179" fontId="5" fillId="0" borderId="20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right" vertical="center"/>
    </xf>
    <xf numFmtId="177" fontId="5" fillId="0" borderId="16" xfId="0" applyNumberFormat="1" applyFont="1" applyBorder="1" applyAlignment="1">
      <alignment horizontal="right" vertical="center"/>
    </xf>
    <xf numFmtId="14" fontId="15" fillId="0" borderId="0" xfId="0" applyNumberFormat="1" applyFont="1">
      <alignment vertical="center"/>
    </xf>
    <xf numFmtId="0" fontId="22" fillId="0" borderId="0" xfId="0" applyFont="1">
      <alignment vertical="center"/>
    </xf>
    <xf numFmtId="180" fontId="5" fillId="0" borderId="16" xfId="0" applyNumberFormat="1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180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178" fontId="20" fillId="0" borderId="0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180" fontId="5" fillId="0" borderId="14" xfId="0" applyNumberFormat="1" applyFont="1" applyBorder="1" applyAlignment="1">
      <alignment horizontal="center" vertical="center" wrapText="1"/>
    </xf>
    <xf numFmtId="180" fontId="21" fillId="0" borderId="28" xfId="0" applyNumberFormat="1" applyFont="1" applyBorder="1" applyAlignment="1">
      <alignment horizontal="center" vertical="center"/>
    </xf>
    <xf numFmtId="181" fontId="5" fillId="0" borderId="32" xfId="0" applyNumberFormat="1" applyFont="1" applyBorder="1" applyAlignment="1">
      <alignment horizontal="left" vertical="center"/>
    </xf>
    <xf numFmtId="181" fontId="5" fillId="0" borderId="30" xfId="0" applyNumberFormat="1" applyFont="1" applyBorder="1" applyAlignment="1">
      <alignment horizontal="left" vertical="center"/>
    </xf>
    <xf numFmtId="0" fontId="21" fillId="0" borderId="33" xfId="0" applyFont="1" applyBorder="1" applyAlignment="1">
      <alignment horizontal="center" vertical="center"/>
    </xf>
    <xf numFmtId="182" fontId="21" fillId="0" borderId="9" xfId="175" applyNumberFormat="1" applyFont="1" applyBorder="1" applyAlignment="1">
      <alignment horizontal="center" vertical="center"/>
    </xf>
    <xf numFmtId="183" fontId="5" fillId="0" borderId="26" xfId="175" applyNumberFormat="1" applyFont="1" applyBorder="1" applyAlignment="1">
      <alignment horizontal="center" vertical="center" wrapText="1"/>
    </xf>
    <xf numFmtId="183" fontId="5" fillId="0" borderId="27" xfId="175" applyNumberFormat="1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left" vertical="center" wrapText="1"/>
    </xf>
    <xf numFmtId="176" fontId="5" fillId="0" borderId="29" xfId="0" applyNumberFormat="1" applyFont="1" applyBorder="1" applyAlignment="1">
      <alignment horizontal="right" vertical="center"/>
    </xf>
    <xf numFmtId="177" fontId="5" fillId="0" borderId="36" xfId="0" applyNumberFormat="1" applyFont="1" applyBorder="1" applyAlignment="1">
      <alignment horizontal="right" vertical="center"/>
    </xf>
    <xf numFmtId="181" fontId="5" fillId="0" borderId="35" xfId="0" applyNumberFormat="1" applyFont="1" applyBorder="1" applyAlignment="1">
      <alignment horizontal="left" vertical="center"/>
    </xf>
    <xf numFmtId="180" fontId="5" fillId="0" borderId="36" xfId="0" applyNumberFormat="1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182" fontId="21" fillId="0" borderId="0" xfId="175" applyNumberFormat="1" applyFont="1" applyBorder="1" applyAlignment="1">
      <alignment horizontal="center" vertical="center"/>
    </xf>
    <xf numFmtId="180" fontId="21" fillId="0" borderId="0" xfId="0" applyNumberFormat="1" applyFont="1" applyBorder="1" applyAlignment="1">
      <alignment horizontal="center" vertical="center"/>
    </xf>
    <xf numFmtId="180" fontId="24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178" fontId="20" fillId="0" borderId="11" xfId="0" applyNumberFormat="1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</cellXfs>
  <cellStyles count="176">
    <cellStyle name="20% - 강조색3 11 3" xfId="162"/>
    <cellStyle name="20% - 강조색3 22 2" xfId="155"/>
    <cellStyle name="20% - 강조색5 14 2" xfId="160"/>
    <cellStyle name="40% - 강조색1 2" xfId="161"/>
    <cellStyle name="40% - 강조색3 2 8" xfId="159"/>
    <cellStyle name="40% - 강조색3 9 2" xfId="154"/>
    <cellStyle name="40% - 강조색4 10" xfId="163"/>
    <cellStyle name="40% - 강조색4 10 2" xfId="158"/>
    <cellStyle name="40% - 강조색6 8 3" xfId="164"/>
    <cellStyle name="60% - 강조색1 2 7" xfId="156"/>
    <cellStyle name="60% - 강조색2 8 3" xfId="157"/>
    <cellStyle name="60% - 강조색4 17 2" xfId="165"/>
    <cellStyle name="쉼표 [0]" xfId="175" builtinId="6"/>
    <cellStyle name="쉼표 [0] 2" xfId="151"/>
    <cellStyle name="쉼표 [0] 2 2" xfId="173"/>
    <cellStyle name="쉼표 [0] 3" xfId="153"/>
    <cellStyle name="표준" xfId="0" builtinId="0"/>
    <cellStyle name="표준 10" xfId="22"/>
    <cellStyle name="표준 10 2" xfId="74"/>
    <cellStyle name="표준 10 2 2" xfId="171"/>
    <cellStyle name="표준 10 3" xfId="168"/>
    <cellStyle name="표준 10 4" xfId="166"/>
    <cellStyle name="표준 11" xfId="1"/>
    <cellStyle name="표준 11 2" xfId="53"/>
    <cellStyle name="표준 11 2 2" xfId="75"/>
    <cellStyle name="표준 12" xfId="23"/>
    <cellStyle name="표준 12 2" xfId="32"/>
    <cellStyle name="표준 12 2 2" xfId="76"/>
    <cellStyle name="표준 13" xfId="7"/>
    <cellStyle name="표준 13 2" xfId="33"/>
    <cellStyle name="표준 13 2 2" xfId="77"/>
    <cellStyle name="표준 14" xfId="16"/>
    <cellStyle name="표준 14 2" xfId="34"/>
    <cellStyle name="표준 14 2 2" xfId="78"/>
    <cellStyle name="표준 15" xfId="79"/>
    <cellStyle name="표준 15 2" xfId="35"/>
    <cellStyle name="표준 15 2 2" xfId="80"/>
    <cellStyle name="표준 16" xfId="2"/>
    <cellStyle name="표준 16 2" xfId="36"/>
    <cellStyle name="표준 16 2 2" xfId="81"/>
    <cellStyle name="표준 17" xfId="25"/>
    <cellStyle name="표준 17 2" xfId="37"/>
    <cellStyle name="표준 17 2 2" xfId="82"/>
    <cellStyle name="표준 18" xfId="83"/>
    <cellStyle name="표준 18 2" xfId="38"/>
    <cellStyle name="표준 18 2 2" xfId="84"/>
    <cellStyle name="표준 19" xfId="3"/>
    <cellStyle name="표준 19 2" xfId="39"/>
    <cellStyle name="표준 19 2 2" xfId="85"/>
    <cellStyle name="표준 2" xfId="86"/>
    <cellStyle name="표준 2 2" xfId="49"/>
    <cellStyle name="표준 2 2 2" xfId="87"/>
    <cellStyle name="표준 2 3" xfId="174"/>
    <cellStyle name="표준 2 4" xfId="172"/>
    <cellStyle name="표준 20" xfId="88"/>
    <cellStyle name="표준 20 2" xfId="40"/>
    <cellStyle name="표준 20 2 2" xfId="89"/>
    <cellStyle name="표준 21" xfId="90"/>
    <cellStyle name="표준 21 2" xfId="54"/>
    <cellStyle name="표준 21 2 2" xfId="91"/>
    <cellStyle name="표준 22" xfId="4"/>
    <cellStyle name="표준 22 2" xfId="55"/>
    <cellStyle name="표준 22 2 2" xfId="92"/>
    <cellStyle name="표준 23" xfId="93"/>
    <cellStyle name="표준 23 2" xfId="56"/>
    <cellStyle name="표준 23 2 2" xfId="94"/>
    <cellStyle name="표준 24" xfId="57"/>
    <cellStyle name="표준 25" xfId="58"/>
    <cellStyle name="표준 26" xfId="95"/>
    <cellStyle name="표준 26 2" xfId="59"/>
    <cellStyle name="표준 26 2 2" xfId="96"/>
    <cellStyle name="표준 27" xfId="97"/>
    <cellStyle name="표준 27 2" xfId="60"/>
    <cellStyle name="표준 27 2 2" xfId="98"/>
    <cellStyle name="표준 28" xfId="26"/>
    <cellStyle name="표준 28 2" xfId="61"/>
    <cellStyle name="표준 28 2 2" xfId="99"/>
    <cellStyle name="표준 29" xfId="11"/>
    <cellStyle name="표준 29 2" xfId="62"/>
    <cellStyle name="표준 29 2 2" xfId="100"/>
    <cellStyle name="표준 3" xfId="101"/>
    <cellStyle name="표준 3 2" xfId="50"/>
    <cellStyle name="표준 3 2 2" xfId="102"/>
    <cellStyle name="표준 30" xfId="103"/>
    <cellStyle name="표준 30 2" xfId="63"/>
    <cellStyle name="표준 30 2 2" xfId="104"/>
    <cellStyle name="표준 31" xfId="5"/>
    <cellStyle name="표준 31 2" xfId="64"/>
    <cellStyle name="표준 31 2 2" xfId="105"/>
    <cellStyle name="표준 32" xfId="65"/>
    <cellStyle name="표준 33" xfId="66"/>
    <cellStyle name="표준 34" xfId="106"/>
    <cellStyle name="표준 34 2" xfId="107"/>
    <cellStyle name="표준 34 2 2" xfId="108"/>
    <cellStyle name="표준 35" xfId="6"/>
    <cellStyle name="표준 35 2" xfId="109"/>
    <cellStyle name="표준 35 2 2" xfId="110"/>
    <cellStyle name="표준 36" xfId="19"/>
    <cellStyle name="표준 36 2" xfId="111"/>
    <cellStyle name="표준 36 2 2" xfId="112"/>
    <cellStyle name="표준 37" xfId="113"/>
    <cellStyle name="표준 38" xfId="8"/>
    <cellStyle name="표준 38 2" xfId="114"/>
    <cellStyle name="표준 38 2 2" xfId="115"/>
    <cellStyle name="표준 39" xfId="116"/>
    <cellStyle name="표준 39 2" xfId="117"/>
    <cellStyle name="표준 39 2 2" xfId="118"/>
    <cellStyle name="표준 4" xfId="119"/>
    <cellStyle name="표준 4 2" xfId="28"/>
    <cellStyle name="표준 4 2 2" xfId="120"/>
    <cellStyle name="표준 40" xfId="9"/>
    <cellStyle name="표준 40 2" xfId="121"/>
    <cellStyle name="표준 40 2 2" xfId="122"/>
    <cellStyle name="표준 41" xfId="123"/>
    <cellStyle name="표준 41 2" xfId="124"/>
    <cellStyle name="표준 41 2 2" xfId="125"/>
    <cellStyle name="표준 42" xfId="126"/>
    <cellStyle name="표준 42 2" xfId="127"/>
    <cellStyle name="표준 42 2 2" xfId="128"/>
    <cellStyle name="표준 43" xfId="70"/>
    <cellStyle name="표준 44" xfId="24"/>
    <cellStyle name="표준 44 2" xfId="68"/>
    <cellStyle name="표준 44 2 2" xfId="129"/>
    <cellStyle name="표준 45" xfId="12"/>
    <cellStyle name="표준 45 2" xfId="67"/>
    <cellStyle name="표준 45 2 2" xfId="130"/>
    <cellStyle name="표준 46" xfId="69"/>
    <cellStyle name="표준 47" xfId="71"/>
    <cellStyle name="표준 48" xfId="131"/>
    <cellStyle name="표준 48 2" xfId="72"/>
    <cellStyle name="표준 48 2 2" xfId="132"/>
    <cellStyle name="표준 49" xfId="133"/>
    <cellStyle name="표준 49 2" xfId="73"/>
    <cellStyle name="표준 49 2 2" xfId="134"/>
    <cellStyle name="표준 5" xfId="135"/>
    <cellStyle name="표준 5 2" xfId="29"/>
    <cellStyle name="표준 5 2 2" xfId="136"/>
    <cellStyle name="표준 50" xfId="10"/>
    <cellStyle name="표준 52" xfId="137"/>
    <cellStyle name="표준 53" xfId="41"/>
    <cellStyle name="표준 54" xfId="17"/>
    <cellStyle name="표준 54 2" xfId="167"/>
    <cellStyle name="표준 55" xfId="18"/>
    <cellStyle name="표준 55 2" xfId="169"/>
    <cellStyle name="표준 56" xfId="20"/>
    <cellStyle name="표준 56 2" xfId="170"/>
    <cellStyle name="표준 57" xfId="138"/>
    <cellStyle name="표준 58" xfId="139"/>
    <cellStyle name="표준 59" xfId="27"/>
    <cellStyle name="표준 6" xfId="30"/>
    <cellStyle name="표준 60" xfId="13"/>
    <cellStyle name="표준 61" xfId="140"/>
    <cellStyle name="표준 62" xfId="15"/>
    <cellStyle name="표준 63" xfId="141"/>
    <cellStyle name="표준 64" xfId="14"/>
    <cellStyle name="표준 65" xfId="42"/>
    <cellStyle name="표준 66" xfId="142"/>
    <cellStyle name="표준 67" xfId="143"/>
    <cellStyle name="표준 68" xfId="43"/>
    <cellStyle name="표준 69" xfId="44"/>
    <cellStyle name="표준 7" xfId="144"/>
    <cellStyle name="표준 7 2" xfId="31"/>
    <cellStyle name="표준 7 2 2" xfId="145"/>
    <cellStyle name="표준 70" xfId="45"/>
    <cellStyle name="표준 71" xfId="46"/>
    <cellStyle name="표준 72" xfId="47"/>
    <cellStyle name="표준 73" xfId="48"/>
    <cellStyle name="표준 74" xfId="152"/>
    <cellStyle name="표준 75" xfId="146"/>
    <cellStyle name="표준 76" xfId="147"/>
    <cellStyle name="표준 8" xfId="148"/>
    <cellStyle name="표준 8 2" xfId="51"/>
    <cellStyle name="표준 8 2 2" xfId="149"/>
    <cellStyle name="표준 9" xfId="21"/>
    <cellStyle name="표준 9 2" xfId="52"/>
    <cellStyle name="표준 9 2 2" xfId="150"/>
  </cellStyles>
  <dxfs count="0"/>
  <tableStyles count="0" defaultTableStyle="TableStyleMedium2" defaultPivotStyle="PivotStyleLight16"/>
  <colors>
    <mruColors>
      <color rgb="FF0033CC"/>
      <color rgb="FFFF9900"/>
      <color rgb="FFD07C00"/>
      <color rgb="FFF68426"/>
      <color rgb="FFF584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topLeftCell="A21" zoomScaleNormal="100" zoomScaleSheetLayoutView="100" workbookViewId="0">
      <selection activeCell="F12" sqref="F12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87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6.25" customHeight="1" x14ac:dyDescent="0.3">
      <c r="A5" s="20">
        <v>1</v>
      </c>
      <c r="B5" s="21" t="s">
        <v>47</v>
      </c>
      <c r="C5" s="27" t="s">
        <v>24</v>
      </c>
      <c r="D5" s="22">
        <v>213</v>
      </c>
      <c r="E5" s="30">
        <v>43965</v>
      </c>
      <c r="F5" s="47">
        <v>44694</v>
      </c>
      <c r="G5" s="51">
        <f t="shared" ref="G5:G24" si="0">F5-E5+1</f>
        <v>730</v>
      </c>
      <c r="H5" s="23">
        <f t="shared" ref="H5:H23" si="1">SUM(IF((F5-$C$2+1)&gt;365,365,F5-$C$2+1))</f>
        <v>365</v>
      </c>
      <c r="I5" s="39">
        <f t="shared" ref="I5:I23" si="2">D5*H5/G5/10</f>
        <v>10.65</v>
      </c>
      <c r="J5" s="45"/>
      <c r="K5" s="36"/>
      <c r="L5" s="13"/>
    </row>
    <row r="6" spans="1:12" s="1" customFormat="1" ht="56.25" customHeight="1" x14ac:dyDescent="0.3">
      <c r="A6" s="14">
        <v>2</v>
      </c>
      <c r="B6" s="15" t="s">
        <v>59</v>
      </c>
      <c r="C6" s="28" t="s">
        <v>60</v>
      </c>
      <c r="D6" s="16">
        <v>840</v>
      </c>
      <c r="E6" s="31">
        <v>43913</v>
      </c>
      <c r="F6" s="48">
        <v>45007</v>
      </c>
      <c r="G6" s="52">
        <f t="shared" si="0"/>
        <v>1095</v>
      </c>
      <c r="H6" s="24">
        <f t="shared" si="1"/>
        <v>365</v>
      </c>
      <c r="I6" s="25">
        <f t="shared" si="2"/>
        <v>28</v>
      </c>
      <c r="J6" s="34"/>
      <c r="K6" s="37"/>
      <c r="L6" s="13"/>
    </row>
    <row r="7" spans="1:12" s="1" customFormat="1" ht="56.25" customHeight="1" x14ac:dyDescent="0.3">
      <c r="A7" s="14">
        <v>3</v>
      </c>
      <c r="B7" s="17" t="s">
        <v>57</v>
      </c>
      <c r="C7" s="28" t="s">
        <v>58</v>
      </c>
      <c r="D7" s="16">
        <v>1570</v>
      </c>
      <c r="E7" s="31">
        <v>43901</v>
      </c>
      <c r="F7" s="48">
        <v>46820</v>
      </c>
      <c r="G7" s="52">
        <f t="shared" si="0"/>
        <v>2920</v>
      </c>
      <c r="H7" s="24">
        <f t="shared" si="1"/>
        <v>365</v>
      </c>
      <c r="I7" s="25">
        <f t="shared" si="2"/>
        <v>19.625</v>
      </c>
      <c r="J7" s="34"/>
      <c r="K7" s="37"/>
      <c r="L7" s="13"/>
    </row>
    <row r="8" spans="1:12" s="1" customFormat="1" ht="56.25" customHeight="1" x14ac:dyDescent="0.3">
      <c r="A8" s="14">
        <v>4</v>
      </c>
      <c r="B8" s="17" t="s">
        <v>88</v>
      </c>
      <c r="C8" s="28" t="s">
        <v>20</v>
      </c>
      <c r="D8" s="16">
        <v>900</v>
      </c>
      <c r="E8" s="31">
        <v>39993</v>
      </c>
      <c r="F8" s="48">
        <v>45134</v>
      </c>
      <c r="G8" s="52">
        <f t="shared" si="0"/>
        <v>5142</v>
      </c>
      <c r="H8" s="24">
        <f t="shared" si="1"/>
        <v>365</v>
      </c>
      <c r="I8" s="25">
        <f t="shared" si="2"/>
        <v>6.3885647607934661</v>
      </c>
      <c r="J8" s="34"/>
      <c r="K8" s="37"/>
      <c r="L8" s="13"/>
    </row>
    <row r="9" spans="1:12" s="1" customFormat="1" ht="56.25" customHeight="1" x14ac:dyDescent="0.3">
      <c r="A9" s="14">
        <v>5</v>
      </c>
      <c r="B9" s="17" t="s">
        <v>48</v>
      </c>
      <c r="C9" s="28" t="s">
        <v>49</v>
      </c>
      <c r="D9" s="16">
        <v>186</v>
      </c>
      <c r="E9" s="31">
        <v>43299</v>
      </c>
      <c r="F9" s="48">
        <v>43926</v>
      </c>
      <c r="G9" s="52">
        <f t="shared" si="0"/>
        <v>628</v>
      </c>
      <c r="H9" s="24">
        <f>F9-L9+1</f>
        <v>31</v>
      </c>
      <c r="I9" s="25" t="s">
        <v>80</v>
      </c>
      <c r="J9" s="34"/>
      <c r="K9" s="37" t="s">
        <v>107</v>
      </c>
      <c r="L9" s="32">
        <v>43896</v>
      </c>
    </row>
    <row r="10" spans="1:12" s="1" customFormat="1" ht="56.25" customHeight="1" x14ac:dyDescent="0.3">
      <c r="A10" s="14">
        <v>6</v>
      </c>
      <c r="B10" s="17" t="s">
        <v>89</v>
      </c>
      <c r="C10" s="28" t="s">
        <v>90</v>
      </c>
      <c r="D10" s="16">
        <v>615</v>
      </c>
      <c r="E10" s="31">
        <v>43304</v>
      </c>
      <c r="F10" s="48">
        <v>44170</v>
      </c>
      <c r="G10" s="52">
        <f t="shared" si="0"/>
        <v>867</v>
      </c>
      <c r="H10" s="24">
        <f t="shared" si="1"/>
        <v>44</v>
      </c>
      <c r="I10" s="25" t="s">
        <v>108</v>
      </c>
      <c r="J10" s="34"/>
      <c r="K10" s="37" t="s">
        <v>109</v>
      </c>
      <c r="L10" s="32"/>
    </row>
    <row r="11" spans="1:12" s="1" customFormat="1" ht="56.25" customHeight="1" x14ac:dyDescent="0.3">
      <c r="A11" s="14">
        <v>7</v>
      </c>
      <c r="B11" s="17" t="s">
        <v>91</v>
      </c>
      <c r="C11" s="28" t="s">
        <v>17</v>
      </c>
      <c r="D11" s="16">
        <v>1760</v>
      </c>
      <c r="E11" s="31">
        <v>41465</v>
      </c>
      <c r="F11" s="48">
        <v>45284</v>
      </c>
      <c r="G11" s="52">
        <f t="shared" si="0"/>
        <v>3820</v>
      </c>
      <c r="H11" s="24">
        <f t="shared" si="1"/>
        <v>365</v>
      </c>
      <c r="I11" s="25">
        <f t="shared" si="2"/>
        <v>16.816753926701573</v>
      </c>
      <c r="J11" s="34"/>
      <c r="K11" s="37"/>
      <c r="L11" s="13"/>
    </row>
    <row r="12" spans="1:12" s="1" customFormat="1" ht="56.25" customHeight="1" x14ac:dyDescent="0.3">
      <c r="A12" s="14">
        <v>8</v>
      </c>
      <c r="B12" s="17" t="s">
        <v>63</v>
      </c>
      <c r="C12" s="28" t="s">
        <v>62</v>
      </c>
      <c r="D12" s="16">
        <v>904</v>
      </c>
      <c r="E12" s="31">
        <v>42863</v>
      </c>
      <c r="F12" s="48">
        <v>44152</v>
      </c>
      <c r="G12" s="52">
        <f t="shared" si="0"/>
        <v>1290</v>
      </c>
      <c r="H12" s="24">
        <f>F12-L12+1</f>
        <v>1013</v>
      </c>
      <c r="I12" s="25" t="s">
        <v>80</v>
      </c>
      <c r="J12" s="34"/>
      <c r="K12" s="37" t="s">
        <v>110</v>
      </c>
      <c r="L12" s="32">
        <v>43140</v>
      </c>
    </row>
    <row r="13" spans="1:12" s="1" customFormat="1" ht="56.25" customHeight="1" x14ac:dyDescent="0.3">
      <c r="A13" s="14">
        <v>9</v>
      </c>
      <c r="B13" s="17" t="s">
        <v>54</v>
      </c>
      <c r="C13" s="28" t="s">
        <v>55</v>
      </c>
      <c r="D13" s="16">
        <v>232</v>
      </c>
      <c r="E13" s="31">
        <v>42254</v>
      </c>
      <c r="F13" s="48">
        <v>44202</v>
      </c>
      <c r="G13" s="52">
        <f t="shared" si="0"/>
        <v>1949</v>
      </c>
      <c r="H13" s="24">
        <f t="shared" si="1"/>
        <v>76</v>
      </c>
      <c r="I13" s="25">
        <f t="shared" si="2"/>
        <v>0.90466906105695222</v>
      </c>
      <c r="J13" s="34"/>
      <c r="K13" s="37"/>
      <c r="L13" s="32"/>
    </row>
    <row r="14" spans="1:12" s="1" customFormat="1" ht="56.25" customHeight="1" x14ac:dyDescent="0.3">
      <c r="A14" s="14">
        <v>10</v>
      </c>
      <c r="B14" s="17" t="s">
        <v>92</v>
      </c>
      <c r="C14" s="28" t="s">
        <v>93</v>
      </c>
      <c r="D14" s="16">
        <v>1000</v>
      </c>
      <c r="E14" s="31">
        <v>42150</v>
      </c>
      <c r="F14" s="48">
        <v>44135</v>
      </c>
      <c r="G14" s="52">
        <f t="shared" si="0"/>
        <v>1986</v>
      </c>
      <c r="H14" s="24">
        <f>F14-L14+1</f>
        <v>18</v>
      </c>
      <c r="I14" s="25">
        <f t="shared" si="2"/>
        <v>0.90634441087613293</v>
      </c>
      <c r="J14" s="34"/>
      <c r="K14" s="37" t="s">
        <v>111</v>
      </c>
      <c r="L14" s="32">
        <v>44118</v>
      </c>
    </row>
    <row r="15" spans="1:12" s="1" customFormat="1" ht="56.25" customHeight="1" x14ac:dyDescent="0.3">
      <c r="A15" s="14">
        <v>11</v>
      </c>
      <c r="B15" s="17" t="s">
        <v>94</v>
      </c>
      <c r="C15" s="28" t="s">
        <v>15</v>
      </c>
      <c r="D15" s="16">
        <v>1609</v>
      </c>
      <c r="E15" s="31">
        <v>42688</v>
      </c>
      <c r="F15" s="48">
        <v>46287</v>
      </c>
      <c r="G15" s="52">
        <f t="shared" si="0"/>
        <v>3600</v>
      </c>
      <c r="H15" s="24">
        <f t="shared" si="1"/>
        <v>365</v>
      </c>
      <c r="I15" s="25">
        <f t="shared" si="2"/>
        <v>16.313472222222224</v>
      </c>
      <c r="J15" s="34"/>
      <c r="K15" s="37"/>
      <c r="L15" s="13"/>
    </row>
    <row r="16" spans="1:12" s="1" customFormat="1" ht="56.25" customHeight="1" x14ac:dyDescent="0.3">
      <c r="A16" s="14">
        <v>12</v>
      </c>
      <c r="B16" s="17" t="s">
        <v>95</v>
      </c>
      <c r="C16" s="28" t="s">
        <v>96</v>
      </c>
      <c r="D16" s="16">
        <v>1604</v>
      </c>
      <c r="E16" s="31">
        <v>42199</v>
      </c>
      <c r="F16" s="48">
        <v>44185</v>
      </c>
      <c r="G16" s="52">
        <f t="shared" si="0"/>
        <v>1987</v>
      </c>
      <c r="H16" s="24">
        <f t="shared" si="1"/>
        <v>59</v>
      </c>
      <c r="I16" s="25">
        <f t="shared" si="2"/>
        <v>4.7627579265223954</v>
      </c>
      <c r="J16" s="34"/>
      <c r="K16" s="37"/>
      <c r="L16" s="13"/>
    </row>
    <row r="17" spans="1:12" s="1" customFormat="1" ht="56.25" customHeight="1" x14ac:dyDescent="0.3">
      <c r="A17" s="14">
        <v>13</v>
      </c>
      <c r="B17" s="17" t="s">
        <v>97</v>
      </c>
      <c r="C17" s="28" t="s">
        <v>98</v>
      </c>
      <c r="D17" s="16">
        <v>1340</v>
      </c>
      <c r="E17" s="31">
        <v>43265</v>
      </c>
      <c r="F17" s="48">
        <v>44344</v>
      </c>
      <c r="G17" s="52">
        <f t="shared" si="0"/>
        <v>1080</v>
      </c>
      <c r="H17" s="24">
        <f t="shared" si="1"/>
        <v>218</v>
      </c>
      <c r="I17" s="25">
        <f t="shared" si="2"/>
        <v>27.048148148148147</v>
      </c>
      <c r="J17" s="34"/>
      <c r="K17" s="37"/>
      <c r="L17" s="32"/>
    </row>
    <row r="18" spans="1:12" s="1" customFormat="1" ht="56.25" customHeight="1" x14ac:dyDescent="0.3">
      <c r="A18" s="14">
        <v>14</v>
      </c>
      <c r="B18" s="17" t="s">
        <v>99</v>
      </c>
      <c r="C18" s="28" t="s">
        <v>100</v>
      </c>
      <c r="D18" s="16">
        <v>451</v>
      </c>
      <c r="E18" s="31">
        <v>43521</v>
      </c>
      <c r="F18" s="48">
        <v>44181</v>
      </c>
      <c r="G18" s="52">
        <f t="shared" si="0"/>
        <v>661</v>
      </c>
      <c r="H18" s="24">
        <f t="shared" si="1"/>
        <v>55</v>
      </c>
      <c r="I18" s="25">
        <f t="shared" si="2"/>
        <v>3.7526475037821485</v>
      </c>
      <c r="J18" s="34"/>
      <c r="K18" s="37"/>
      <c r="L18" s="13"/>
    </row>
    <row r="19" spans="1:12" s="1" customFormat="1" ht="56.25" customHeight="1" x14ac:dyDescent="0.3">
      <c r="A19" s="14">
        <v>15</v>
      </c>
      <c r="B19" s="17" t="s">
        <v>101</v>
      </c>
      <c r="C19" s="28" t="s">
        <v>102</v>
      </c>
      <c r="D19" s="16">
        <v>403</v>
      </c>
      <c r="E19" s="31">
        <v>43096</v>
      </c>
      <c r="F19" s="48">
        <v>44175</v>
      </c>
      <c r="G19" s="52">
        <f t="shared" si="0"/>
        <v>1080</v>
      </c>
      <c r="H19" s="24">
        <f t="shared" si="1"/>
        <v>49</v>
      </c>
      <c r="I19" s="25">
        <f t="shared" si="2"/>
        <v>1.8284259259259259</v>
      </c>
      <c r="J19" s="34"/>
      <c r="K19" s="37"/>
      <c r="L19" s="13"/>
    </row>
    <row r="20" spans="1:12" s="1" customFormat="1" ht="56.25" customHeight="1" x14ac:dyDescent="0.3">
      <c r="A20" s="14">
        <v>16</v>
      </c>
      <c r="B20" s="17" t="s">
        <v>61</v>
      </c>
      <c r="C20" s="28" t="s">
        <v>62</v>
      </c>
      <c r="D20" s="16">
        <v>681</v>
      </c>
      <c r="E20" s="31">
        <v>42002</v>
      </c>
      <c r="F20" s="48">
        <v>45346</v>
      </c>
      <c r="G20" s="52">
        <f t="shared" si="0"/>
        <v>3345</v>
      </c>
      <c r="H20" s="24">
        <f t="shared" si="1"/>
        <v>365</v>
      </c>
      <c r="I20" s="25">
        <f t="shared" si="2"/>
        <v>7.4309417040358738</v>
      </c>
      <c r="J20" s="34"/>
      <c r="K20" s="37"/>
      <c r="L20" s="32"/>
    </row>
    <row r="21" spans="1:12" s="1" customFormat="1" ht="56.25" customHeight="1" x14ac:dyDescent="0.3">
      <c r="A21" s="14">
        <v>17</v>
      </c>
      <c r="B21" s="17" t="s">
        <v>103</v>
      </c>
      <c r="C21" s="28" t="s">
        <v>104</v>
      </c>
      <c r="D21" s="16">
        <v>765</v>
      </c>
      <c r="E21" s="31">
        <v>43110</v>
      </c>
      <c r="F21" s="48">
        <v>44511</v>
      </c>
      <c r="G21" s="52">
        <f t="shared" si="0"/>
        <v>1402</v>
      </c>
      <c r="H21" s="24">
        <f t="shared" si="1"/>
        <v>365</v>
      </c>
      <c r="I21" s="25">
        <f t="shared" si="2"/>
        <v>19.916191155492154</v>
      </c>
      <c r="J21" s="34"/>
      <c r="K21" s="37"/>
      <c r="L21" s="32"/>
    </row>
    <row r="22" spans="1:12" s="1" customFormat="1" ht="56.25" customHeight="1" x14ac:dyDescent="0.3">
      <c r="A22" s="14">
        <v>18</v>
      </c>
      <c r="B22" s="17" t="s">
        <v>40</v>
      </c>
      <c r="C22" s="28" t="s">
        <v>17</v>
      </c>
      <c r="D22" s="16">
        <v>1347</v>
      </c>
      <c r="E22" s="31">
        <v>42507</v>
      </c>
      <c r="F22" s="48">
        <v>44196</v>
      </c>
      <c r="G22" s="52">
        <f t="shared" si="0"/>
        <v>1690</v>
      </c>
      <c r="H22" s="24">
        <f t="shared" si="1"/>
        <v>70</v>
      </c>
      <c r="I22" s="25">
        <f t="shared" si="2"/>
        <v>5.579289940828402</v>
      </c>
      <c r="J22" s="34"/>
      <c r="K22" s="37"/>
      <c r="L22" s="32"/>
    </row>
    <row r="23" spans="1:12" s="1" customFormat="1" ht="56.25" customHeight="1" x14ac:dyDescent="0.3">
      <c r="A23" s="14">
        <v>19</v>
      </c>
      <c r="B23" s="17" t="s">
        <v>105</v>
      </c>
      <c r="C23" s="28" t="s">
        <v>106</v>
      </c>
      <c r="D23" s="16">
        <v>231</v>
      </c>
      <c r="E23" s="31">
        <v>42500</v>
      </c>
      <c r="F23" s="48">
        <v>44196</v>
      </c>
      <c r="G23" s="52">
        <f t="shared" si="0"/>
        <v>1697</v>
      </c>
      <c r="H23" s="24">
        <f t="shared" si="1"/>
        <v>70</v>
      </c>
      <c r="I23" s="25">
        <f t="shared" si="2"/>
        <v>0.95285798467884497</v>
      </c>
      <c r="J23" s="34"/>
      <c r="K23" s="37"/>
      <c r="L23" s="32"/>
    </row>
    <row r="24" spans="1:12" s="1" customFormat="1" ht="56.25" customHeight="1" x14ac:dyDescent="0.3">
      <c r="A24" s="14">
        <v>20</v>
      </c>
      <c r="B24" s="17" t="s">
        <v>42</v>
      </c>
      <c r="C24" s="28" t="s">
        <v>43</v>
      </c>
      <c r="D24" s="16">
        <v>32</v>
      </c>
      <c r="E24" s="31">
        <v>42964</v>
      </c>
      <c r="F24" s="48">
        <v>43513</v>
      </c>
      <c r="G24" s="52">
        <f t="shared" si="0"/>
        <v>550</v>
      </c>
      <c r="H24" s="24">
        <f>F24-L24+1</f>
        <v>350</v>
      </c>
      <c r="I24" s="25" t="s">
        <v>113</v>
      </c>
      <c r="J24" s="34"/>
      <c r="K24" s="37" t="s">
        <v>112</v>
      </c>
      <c r="L24" s="32">
        <v>43164</v>
      </c>
    </row>
    <row r="25" spans="1:12" s="4" customFormat="1" ht="39.75" customHeight="1" thickBot="1" x14ac:dyDescent="0.35">
      <c r="A25" s="26"/>
      <c r="B25" s="18" t="s">
        <v>6</v>
      </c>
      <c r="C25" s="18"/>
      <c r="D25" s="18"/>
      <c r="E25" s="29"/>
      <c r="F25" s="49"/>
      <c r="G25" s="50"/>
      <c r="H25" s="18"/>
      <c r="I25" s="19">
        <f>SUM(I5:I24)</f>
        <v>170.87606467106428</v>
      </c>
      <c r="J25" s="46">
        <v>4</v>
      </c>
      <c r="K25" s="38"/>
    </row>
    <row r="28" spans="1:12" ht="9.75" customHeight="1" x14ac:dyDescent="0.3"/>
    <row r="29" spans="1:12" x14ac:dyDescent="0.3">
      <c r="I29" s="6"/>
      <c r="J29" s="6"/>
    </row>
  </sheetData>
  <mergeCells count="10">
    <mergeCell ref="A3:A4"/>
    <mergeCell ref="B3:B4"/>
    <mergeCell ref="C3:C4"/>
    <mergeCell ref="D3:D4"/>
    <mergeCell ref="E3:G4"/>
    <mergeCell ref="H3:H4"/>
    <mergeCell ref="I3:I4"/>
    <mergeCell ref="J3:J4"/>
    <mergeCell ref="K3:K4"/>
    <mergeCell ref="C2:D2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topLeftCell="A10" zoomScaleNormal="100" zoomScaleSheetLayoutView="100" workbookViewId="0">
      <selection activeCell="F19" sqref="F19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114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7.75" customHeight="1" x14ac:dyDescent="0.3">
      <c r="A5" s="20">
        <v>1</v>
      </c>
      <c r="B5" s="21" t="s">
        <v>63</v>
      </c>
      <c r="C5" s="27" t="s">
        <v>62</v>
      </c>
      <c r="D5" s="22">
        <v>904</v>
      </c>
      <c r="E5" s="30">
        <v>42863</v>
      </c>
      <c r="F5" s="47">
        <v>44152</v>
      </c>
      <c r="G5" s="51">
        <f t="shared" ref="G5:G18" si="0">F5-E5+1</f>
        <v>1290</v>
      </c>
      <c r="H5" s="24">
        <f>F5-L5+1</f>
        <v>1013</v>
      </c>
      <c r="I5" s="25" t="s">
        <v>80</v>
      </c>
      <c r="J5" s="34"/>
      <c r="K5" s="37" t="s">
        <v>110</v>
      </c>
      <c r="L5" s="32">
        <v>43140</v>
      </c>
    </row>
    <row r="6" spans="1:12" s="1" customFormat="1" ht="57.75" customHeight="1" x14ac:dyDescent="0.3">
      <c r="A6" s="14">
        <v>2</v>
      </c>
      <c r="B6" s="15" t="s">
        <v>19</v>
      </c>
      <c r="C6" s="28" t="s">
        <v>20</v>
      </c>
      <c r="D6" s="16">
        <v>1327</v>
      </c>
      <c r="E6" s="31">
        <v>44004</v>
      </c>
      <c r="F6" s="48">
        <v>46923</v>
      </c>
      <c r="G6" s="52">
        <f t="shared" si="0"/>
        <v>2920</v>
      </c>
      <c r="H6" s="24">
        <f t="shared" ref="H6:H18" si="1">SUM(IF((F6-$C$2+1)&gt;365,365,F6-$C$2+1))</f>
        <v>365</v>
      </c>
      <c r="I6" s="25">
        <f t="shared" ref="I6:I18" si="2">D6*H6/G6/10</f>
        <v>16.587499999999999</v>
      </c>
      <c r="J6" s="34"/>
      <c r="K6" s="37"/>
      <c r="L6" s="13"/>
    </row>
    <row r="7" spans="1:12" s="1" customFormat="1" ht="57.75" customHeight="1" x14ac:dyDescent="0.3">
      <c r="A7" s="14">
        <v>3</v>
      </c>
      <c r="B7" s="17" t="s">
        <v>115</v>
      </c>
      <c r="C7" s="28" t="s">
        <v>116</v>
      </c>
      <c r="D7" s="16">
        <v>843</v>
      </c>
      <c r="E7" s="31">
        <v>44078</v>
      </c>
      <c r="F7" s="48">
        <v>44437</v>
      </c>
      <c r="G7" s="52">
        <f t="shared" si="0"/>
        <v>360</v>
      </c>
      <c r="H7" s="24">
        <f t="shared" si="1"/>
        <v>311</v>
      </c>
      <c r="I7" s="25">
        <f t="shared" si="2"/>
        <v>72.825833333333335</v>
      </c>
      <c r="J7" s="34"/>
      <c r="K7" s="37"/>
      <c r="L7" s="13"/>
    </row>
    <row r="8" spans="1:12" s="1" customFormat="1" ht="57.75" customHeight="1" x14ac:dyDescent="0.3">
      <c r="A8" s="14">
        <v>4</v>
      </c>
      <c r="B8" s="17" t="s">
        <v>117</v>
      </c>
      <c r="C8" s="28" t="s">
        <v>118</v>
      </c>
      <c r="D8" s="16">
        <v>145</v>
      </c>
      <c r="E8" s="31">
        <v>43647</v>
      </c>
      <c r="F8" s="48">
        <v>44216</v>
      </c>
      <c r="G8" s="52">
        <f t="shared" si="0"/>
        <v>570</v>
      </c>
      <c r="H8" s="24">
        <f t="shared" si="1"/>
        <v>90</v>
      </c>
      <c r="I8" s="25">
        <f t="shared" si="2"/>
        <v>2.2894736842105265</v>
      </c>
      <c r="J8" s="34"/>
      <c r="K8" s="37"/>
      <c r="L8" s="13"/>
    </row>
    <row r="9" spans="1:12" s="1" customFormat="1" ht="57.75" customHeight="1" x14ac:dyDescent="0.3">
      <c r="A9" s="14">
        <v>5</v>
      </c>
      <c r="B9" s="17" t="s">
        <v>119</v>
      </c>
      <c r="C9" s="28" t="s">
        <v>15</v>
      </c>
      <c r="D9" s="16">
        <v>2243</v>
      </c>
      <c r="E9" s="31">
        <v>40683</v>
      </c>
      <c r="F9" s="48">
        <v>45338</v>
      </c>
      <c r="G9" s="52">
        <f t="shared" si="0"/>
        <v>4656</v>
      </c>
      <c r="H9" s="24">
        <f t="shared" si="1"/>
        <v>365</v>
      </c>
      <c r="I9" s="25">
        <f t="shared" si="2"/>
        <v>17.583655498281786</v>
      </c>
      <c r="J9" s="34"/>
      <c r="K9" s="37"/>
      <c r="L9" s="13"/>
    </row>
    <row r="10" spans="1:12" s="1" customFormat="1" ht="57.75" customHeight="1" x14ac:dyDescent="0.3">
      <c r="A10" s="14">
        <v>6</v>
      </c>
      <c r="B10" s="17" t="s">
        <v>120</v>
      </c>
      <c r="C10" s="28" t="s">
        <v>17</v>
      </c>
      <c r="D10" s="16">
        <v>576</v>
      </c>
      <c r="E10" s="31">
        <v>43684</v>
      </c>
      <c r="F10" s="48">
        <v>45807</v>
      </c>
      <c r="G10" s="52">
        <f t="shared" si="0"/>
        <v>2124</v>
      </c>
      <c r="H10" s="24">
        <f t="shared" si="1"/>
        <v>365</v>
      </c>
      <c r="I10" s="25">
        <f t="shared" si="2"/>
        <v>9.898305084745763</v>
      </c>
      <c r="J10" s="34"/>
      <c r="K10" s="37"/>
      <c r="L10" s="32"/>
    </row>
    <row r="11" spans="1:12" s="1" customFormat="1" ht="57.75" customHeight="1" x14ac:dyDescent="0.3">
      <c r="A11" s="14">
        <v>7</v>
      </c>
      <c r="B11" s="17" t="s">
        <v>35</v>
      </c>
      <c r="C11" s="28" t="s">
        <v>36</v>
      </c>
      <c r="D11" s="16">
        <v>306</v>
      </c>
      <c r="E11" s="31">
        <v>43774</v>
      </c>
      <c r="F11" s="48">
        <v>45673</v>
      </c>
      <c r="G11" s="52">
        <f t="shared" si="0"/>
        <v>1900</v>
      </c>
      <c r="H11" s="24">
        <f t="shared" si="1"/>
        <v>365</v>
      </c>
      <c r="I11" s="25">
        <f t="shared" si="2"/>
        <v>5.8784210526315785</v>
      </c>
      <c r="J11" s="34"/>
      <c r="K11" s="37"/>
      <c r="L11" s="13"/>
    </row>
    <row r="12" spans="1:12" s="1" customFormat="1" ht="57.75" customHeight="1" x14ac:dyDescent="0.3">
      <c r="A12" s="14">
        <v>8</v>
      </c>
      <c r="B12" s="17" t="s">
        <v>50</v>
      </c>
      <c r="C12" s="28" t="s">
        <v>51</v>
      </c>
      <c r="D12" s="16">
        <v>415</v>
      </c>
      <c r="E12" s="31">
        <v>43833</v>
      </c>
      <c r="F12" s="48">
        <v>44192</v>
      </c>
      <c r="G12" s="52">
        <f t="shared" si="0"/>
        <v>360</v>
      </c>
      <c r="H12" s="24">
        <f>F12-L12+1</f>
        <v>76</v>
      </c>
      <c r="I12" s="25">
        <f t="shared" si="2"/>
        <v>8.7611111111111111</v>
      </c>
      <c r="J12" s="34"/>
      <c r="K12" s="37" t="s">
        <v>123</v>
      </c>
      <c r="L12" s="32">
        <v>44117</v>
      </c>
    </row>
    <row r="13" spans="1:12" s="1" customFormat="1" ht="57.75" customHeight="1" x14ac:dyDescent="0.3">
      <c r="A13" s="14">
        <v>9</v>
      </c>
      <c r="B13" s="17" t="s">
        <v>52</v>
      </c>
      <c r="C13" s="28" t="s">
        <v>53</v>
      </c>
      <c r="D13" s="16">
        <v>470</v>
      </c>
      <c r="E13" s="31">
        <v>43838</v>
      </c>
      <c r="F13" s="48">
        <v>44203</v>
      </c>
      <c r="G13" s="52">
        <f t="shared" si="0"/>
        <v>366</v>
      </c>
      <c r="H13" s="24">
        <f t="shared" si="1"/>
        <v>77</v>
      </c>
      <c r="I13" s="25">
        <f t="shared" si="2"/>
        <v>9.8879781420765021</v>
      </c>
      <c r="J13" s="34"/>
      <c r="K13" s="37"/>
      <c r="L13" s="32"/>
    </row>
    <row r="14" spans="1:12" s="1" customFormat="1" ht="57.75" customHeight="1" x14ac:dyDescent="0.3">
      <c r="A14" s="14">
        <v>10</v>
      </c>
      <c r="B14" s="17" t="s">
        <v>57</v>
      </c>
      <c r="C14" s="28" t="s">
        <v>58</v>
      </c>
      <c r="D14" s="16">
        <v>1570</v>
      </c>
      <c r="E14" s="31">
        <v>43901</v>
      </c>
      <c r="F14" s="48">
        <v>46820</v>
      </c>
      <c r="G14" s="52">
        <f t="shared" si="0"/>
        <v>2920</v>
      </c>
      <c r="H14" s="24">
        <f t="shared" si="1"/>
        <v>365</v>
      </c>
      <c r="I14" s="25">
        <f t="shared" si="2"/>
        <v>19.625</v>
      </c>
      <c r="J14" s="34"/>
      <c r="K14" s="37"/>
      <c r="L14" s="13"/>
    </row>
    <row r="15" spans="1:12" s="1" customFormat="1" ht="57.75" customHeight="1" x14ac:dyDescent="0.3">
      <c r="A15" s="14">
        <v>11</v>
      </c>
      <c r="B15" s="17" t="s">
        <v>59</v>
      </c>
      <c r="C15" s="28" t="s">
        <v>60</v>
      </c>
      <c r="D15" s="16">
        <v>840</v>
      </c>
      <c r="E15" s="31">
        <v>43913</v>
      </c>
      <c r="F15" s="48">
        <v>45007</v>
      </c>
      <c r="G15" s="52">
        <f t="shared" si="0"/>
        <v>1095</v>
      </c>
      <c r="H15" s="24">
        <f t="shared" si="1"/>
        <v>365</v>
      </c>
      <c r="I15" s="25">
        <f t="shared" si="2"/>
        <v>28</v>
      </c>
      <c r="J15" s="34"/>
      <c r="K15" s="37"/>
      <c r="L15" s="13"/>
    </row>
    <row r="16" spans="1:12" s="1" customFormat="1" ht="57.75" customHeight="1" x14ac:dyDescent="0.3">
      <c r="A16" s="14">
        <v>12</v>
      </c>
      <c r="B16" s="17" t="s">
        <v>121</v>
      </c>
      <c r="C16" s="28" t="s">
        <v>122</v>
      </c>
      <c r="D16" s="16">
        <v>334</v>
      </c>
      <c r="E16" s="31">
        <v>43864</v>
      </c>
      <c r="F16" s="48">
        <v>44286</v>
      </c>
      <c r="G16" s="52">
        <f t="shared" si="0"/>
        <v>423</v>
      </c>
      <c r="H16" s="24">
        <f t="shared" si="1"/>
        <v>160</v>
      </c>
      <c r="I16" s="25">
        <f t="shared" si="2"/>
        <v>12.633569739952719</v>
      </c>
      <c r="J16" s="34"/>
      <c r="K16" s="37"/>
      <c r="L16" s="13"/>
    </row>
    <row r="17" spans="1:12" s="1" customFormat="1" ht="57.75" customHeight="1" x14ac:dyDescent="0.3">
      <c r="A17" s="14">
        <v>13</v>
      </c>
      <c r="B17" s="17" t="s">
        <v>95</v>
      </c>
      <c r="C17" s="28" t="s">
        <v>96</v>
      </c>
      <c r="D17" s="16">
        <v>1604</v>
      </c>
      <c r="E17" s="31">
        <v>42199</v>
      </c>
      <c r="F17" s="48">
        <v>44185</v>
      </c>
      <c r="G17" s="52">
        <f t="shared" si="0"/>
        <v>1987</v>
      </c>
      <c r="H17" s="24">
        <f t="shared" si="1"/>
        <v>59</v>
      </c>
      <c r="I17" s="25">
        <f t="shared" si="2"/>
        <v>4.7627579265223954</v>
      </c>
      <c r="J17" s="34"/>
      <c r="K17" s="37"/>
      <c r="L17" s="32"/>
    </row>
    <row r="18" spans="1:12" s="1" customFormat="1" ht="57.75" customHeight="1" x14ac:dyDescent="0.3">
      <c r="A18" s="14">
        <v>14</v>
      </c>
      <c r="B18" s="17" t="s">
        <v>61</v>
      </c>
      <c r="C18" s="28" t="s">
        <v>62</v>
      </c>
      <c r="D18" s="16">
        <v>681</v>
      </c>
      <c r="E18" s="31">
        <v>42002</v>
      </c>
      <c r="F18" s="48">
        <v>45346</v>
      </c>
      <c r="G18" s="52">
        <f t="shared" si="0"/>
        <v>3345</v>
      </c>
      <c r="H18" s="24">
        <f t="shared" si="1"/>
        <v>365</v>
      </c>
      <c r="I18" s="25">
        <f t="shared" si="2"/>
        <v>7.4309417040358738</v>
      </c>
      <c r="J18" s="34"/>
      <c r="K18" s="37"/>
      <c r="L18" s="13"/>
    </row>
    <row r="19" spans="1:12" s="4" customFormat="1" ht="39.75" customHeight="1" thickBot="1" x14ac:dyDescent="0.35">
      <c r="A19" s="26"/>
      <c r="B19" s="18" t="s">
        <v>6</v>
      </c>
      <c r="C19" s="18"/>
      <c r="D19" s="18"/>
      <c r="E19" s="29"/>
      <c r="F19" s="49"/>
      <c r="G19" s="50"/>
      <c r="H19" s="18"/>
      <c r="I19" s="19">
        <f>SUM(I5:I18)</f>
        <v>216.16454727690154</v>
      </c>
      <c r="J19" s="46">
        <v>7</v>
      </c>
      <c r="K19" s="38"/>
    </row>
    <row r="22" spans="1:12" ht="9.75" customHeight="1" x14ac:dyDescent="0.3"/>
    <row r="23" spans="1:12" x14ac:dyDescent="0.3">
      <c r="I23" s="6"/>
      <c r="J23" s="6"/>
    </row>
  </sheetData>
  <mergeCells count="10">
    <mergeCell ref="H3:H4"/>
    <mergeCell ref="I3:I4"/>
    <mergeCell ref="J3:J4"/>
    <mergeCell ref="K3:K4"/>
    <mergeCell ref="C2:D2"/>
    <mergeCell ref="A3:A4"/>
    <mergeCell ref="B3:B4"/>
    <mergeCell ref="C3:C4"/>
    <mergeCell ref="D3:D4"/>
    <mergeCell ref="E3:G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topLeftCell="A21" zoomScaleNormal="100" zoomScaleSheetLayoutView="100" workbookViewId="0">
      <selection activeCell="O34" sqref="O34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8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3.25" customHeight="1" x14ac:dyDescent="0.3">
      <c r="A5" s="20">
        <v>1</v>
      </c>
      <c r="B5" s="21" t="s">
        <v>14</v>
      </c>
      <c r="C5" s="27" t="s">
        <v>15</v>
      </c>
      <c r="D5" s="22">
        <v>1259</v>
      </c>
      <c r="E5" s="30">
        <v>42887</v>
      </c>
      <c r="F5" s="47">
        <v>46486</v>
      </c>
      <c r="G5" s="51">
        <f t="shared" ref="G5:G27" si="0">F5-E5+1</f>
        <v>3600</v>
      </c>
      <c r="H5" s="23">
        <f t="shared" ref="H5:H26" si="1">SUM(IF((F5-$C$2+1)&gt;365,365,F5-$C$2+1))</f>
        <v>365</v>
      </c>
      <c r="I5" s="39">
        <f t="shared" ref="I5:I25" si="2">D5*H5/G5/10</f>
        <v>12.764861111111111</v>
      </c>
      <c r="J5" s="45"/>
      <c r="K5" s="36"/>
      <c r="L5" s="13"/>
    </row>
    <row r="6" spans="1:12" s="1" customFormat="1" ht="53.25" customHeight="1" x14ac:dyDescent="0.3">
      <c r="A6" s="14">
        <v>2</v>
      </c>
      <c r="B6" s="15" t="s">
        <v>16</v>
      </c>
      <c r="C6" s="28" t="s">
        <v>17</v>
      </c>
      <c r="D6" s="16">
        <v>2030</v>
      </c>
      <c r="E6" s="31">
        <v>40806</v>
      </c>
      <c r="F6" s="48">
        <v>44196</v>
      </c>
      <c r="G6" s="52">
        <f t="shared" si="0"/>
        <v>3391</v>
      </c>
      <c r="H6" s="24">
        <f t="shared" si="1"/>
        <v>70</v>
      </c>
      <c r="I6" s="25">
        <f t="shared" si="2"/>
        <v>4.1905042760247717</v>
      </c>
      <c r="J6" s="34"/>
      <c r="K6" s="37"/>
      <c r="L6" s="13"/>
    </row>
    <row r="7" spans="1:12" s="1" customFormat="1" ht="53.25" customHeight="1" x14ac:dyDescent="0.3">
      <c r="A7" s="14">
        <v>3</v>
      </c>
      <c r="B7" s="17" t="s">
        <v>18</v>
      </c>
      <c r="C7" s="28" t="s">
        <v>15</v>
      </c>
      <c r="D7" s="16">
        <v>1319</v>
      </c>
      <c r="E7" s="31">
        <v>41841</v>
      </c>
      <c r="F7" s="48">
        <v>45073</v>
      </c>
      <c r="G7" s="52">
        <f t="shared" si="0"/>
        <v>3233</v>
      </c>
      <c r="H7" s="24">
        <f t="shared" si="1"/>
        <v>365</v>
      </c>
      <c r="I7" s="25">
        <f t="shared" si="2"/>
        <v>14.891277451283637</v>
      </c>
      <c r="J7" s="34"/>
      <c r="K7" s="37"/>
      <c r="L7" s="13"/>
    </row>
    <row r="8" spans="1:12" s="1" customFormat="1" ht="53.25" customHeight="1" x14ac:dyDescent="0.3">
      <c r="A8" s="14">
        <v>4</v>
      </c>
      <c r="B8" s="17" t="s">
        <v>19</v>
      </c>
      <c r="C8" s="28" t="s">
        <v>20</v>
      </c>
      <c r="D8" s="16">
        <v>1327</v>
      </c>
      <c r="E8" s="31">
        <v>44004</v>
      </c>
      <c r="F8" s="48">
        <v>46923</v>
      </c>
      <c r="G8" s="52">
        <f t="shared" si="0"/>
        <v>2920</v>
      </c>
      <c r="H8" s="24">
        <f t="shared" si="1"/>
        <v>365</v>
      </c>
      <c r="I8" s="25">
        <f t="shared" si="2"/>
        <v>16.587499999999999</v>
      </c>
      <c r="J8" s="34"/>
      <c r="K8" s="37"/>
      <c r="L8" s="13"/>
    </row>
    <row r="9" spans="1:12" s="1" customFormat="1" ht="53.25" customHeight="1" x14ac:dyDescent="0.3">
      <c r="A9" s="14">
        <v>5</v>
      </c>
      <c r="B9" s="17" t="s">
        <v>124</v>
      </c>
      <c r="C9" s="28" t="s">
        <v>24</v>
      </c>
      <c r="D9" s="16">
        <v>1259</v>
      </c>
      <c r="E9" s="31">
        <v>44063</v>
      </c>
      <c r="F9" s="48">
        <v>45157</v>
      </c>
      <c r="G9" s="52">
        <f t="shared" si="0"/>
        <v>1095</v>
      </c>
      <c r="H9" s="24">
        <f t="shared" si="1"/>
        <v>365</v>
      </c>
      <c r="I9" s="25">
        <f t="shared" si="2"/>
        <v>41.966666666666669</v>
      </c>
      <c r="J9" s="34"/>
      <c r="K9" s="37"/>
      <c r="L9" s="13"/>
    </row>
    <row r="10" spans="1:12" s="1" customFormat="1" ht="53.25" customHeight="1" x14ac:dyDescent="0.3">
      <c r="A10" s="14">
        <v>6</v>
      </c>
      <c r="B10" s="17" t="s">
        <v>21</v>
      </c>
      <c r="C10" s="28" t="s">
        <v>22</v>
      </c>
      <c r="D10" s="16">
        <v>382</v>
      </c>
      <c r="E10" s="31">
        <v>41213</v>
      </c>
      <c r="F10" s="48">
        <v>44196</v>
      </c>
      <c r="G10" s="52">
        <f t="shared" si="0"/>
        <v>2984</v>
      </c>
      <c r="H10" s="24">
        <f t="shared" si="1"/>
        <v>70</v>
      </c>
      <c r="I10" s="25">
        <f t="shared" si="2"/>
        <v>0.89611260053619302</v>
      </c>
      <c r="J10" s="34"/>
      <c r="K10" s="37"/>
      <c r="L10" s="32"/>
    </row>
    <row r="11" spans="1:12" s="1" customFormat="1" ht="53.25" customHeight="1" x14ac:dyDescent="0.3">
      <c r="A11" s="14">
        <v>7</v>
      </c>
      <c r="B11" s="17" t="s">
        <v>23</v>
      </c>
      <c r="C11" s="28" t="s">
        <v>24</v>
      </c>
      <c r="D11" s="16">
        <v>439</v>
      </c>
      <c r="E11" s="31">
        <v>41871</v>
      </c>
      <c r="F11" s="48">
        <v>44561</v>
      </c>
      <c r="G11" s="52">
        <f t="shared" si="0"/>
        <v>2691</v>
      </c>
      <c r="H11" s="24">
        <f t="shared" si="1"/>
        <v>365</v>
      </c>
      <c r="I11" s="25">
        <f t="shared" si="2"/>
        <v>5.9544778892604979</v>
      </c>
      <c r="J11" s="34"/>
      <c r="K11" s="37"/>
      <c r="L11" s="13"/>
    </row>
    <row r="12" spans="1:12" s="1" customFormat="1" ht="53.25" customHeight="1" x14ac:dyDescent="0.3">
      <c r="A12" s="14">
        <v>8</v>
      </c>
      <c r="B12" s="17" t="s">
        <v>25</v>
      </c>
      <c r="C12" s="28" t="s">
        <v>26</v>
      </c>
      <c r="D12" s="16">
        <v>1938</v>
      </c>
      <c r="E12" s="31">
        <v>43224</v>
      </c>
      <c r="F12" s="48">
        <v>46145</v>
      </c>
      <c r="G12" s="52">
        <f t="shared" si="0"/>
        <v>2922</v>
      </c>
      <c r="H12" s="24">
        <f t="shared" si="1"/>
        <v>365</v>
      </c>
      <c r="I12" s="25">
        <f t="shared" si="2"/>
        <v>24.208418891170432</v>
      </c>
      <c r="J12" s="34"/>
      <c r="K12" s="37"/>
      <c r="L12" s="13"/>
    </row>
    <row r="13" spans="1:12" s="1" customFormat="1" ht="53.25" customHeight="1" x14ac:dyDescent="0.3">
      <c r="A13" s="14">
        <v>9</v>
      </c>
      <c r="B13" s="17" t="s">
        <v>27</v>
      </c>
      <c r="C13" s="28" t="s">
        <v>15</v>
      </c>
      <c r="D13" s="16">
        <v>983</v>
      </c>
      <c r="E13" s="31">
        <v>43409</v>
      </c>
      <c r="F13" s="48">
        <v>47008</v>
      </c>
      <c r="G13" s="52">
        <f t="shared" si="0"/>
        <v>3600</v>
      </c>
      <c r="H13" s="24">
        <f t="shared" si="1"/>
        <v>365</v>
      </c>
      <c r="I13" s="25">
        <f t="shared" si="2"/>
        <v>9.9665277777777774</v>
      </c>
      <c r="J13" s="34"/>
      <c r="K13" s="37"/>
      <c r="L13" s="32"/>
    </row>
    <row r="14" spans="1:12" s="1" customFormat="1" ht="53.25" customHeight="1" x14ac:dyDescent="0.3">
      <c r="A14" s="14">
        <v>10</v>
      </c>
      <c r="B14" s="17" t="s">
        <v>28</v>
      </c>
      <c r="C14" s="28" t="s">
        <v>29</v>
      </c>
      <c r="D14" s="16">
        <v>679</v>
      </c>
      <c r="E14" s="31">
        <v>43538</v>
      </c>
      <c r="F14" s="48">
        <v>45337</v>
      </c>
      <c r="G14" s="52">
        <f t="shared" si="0"/>
        <v>1800</v>
      </c>
      <c r="H14" s="24">
        <f t="shared" si="1"/>
        <v>365</v>
      </c>
      <c r="I14" s="25">
        <f t="shared" si="2"/>
        <v>13.76861111111111</v>
      </c>
      <c r="J14" s="34"/>
      <c r="K14" s="37"/>
      <c r="L14" s="13"/>
    </row>
    <row r="15" spans="1:12" s="1" customFormat="1" ht="53.25" customHeight="1" x14ac:dyDescent="0.3">
      <c r="A15" s="14">
        <v>11</v>
      </c>
      <c r="B15" s="17" t="s">
        <v>30</v>
      </c>
      <c r="C15" s="28" t="s">
        <v>24</v>
      </c>
      <c r="D15" s="16">
        <v>309</v>
      </c>
      <c r="E15" s="31">
        <v>43579</v>
      </c>
      <c r="F15" s="48">
        <v>44310</v>
      </c>
      <c r="G15" s="52">
        <f t="shared" si="0"/>
        <v>732</v>
      </c>
      <c r="H15" s="24">
        <f t="shared" si="1"/>
        <v>184</v>
      </c>
      <c r="I15" s="25">
        <f t="shared" si="2"/>
        <v>7.7672131147540977</v>
      </c>
      <c r="J15" s="34"/>
      <c r="K15" s="37"/>
      <c r="L15" s="13"/>
    </row>
    <row r="16" spans="1:12" s="1" customFormat="1" ht="53.25" customHeight="1" x14ac:dyDescent="0.3">
      <c r="A16" s="14">
        <v>12</v>
      </c>
      <c r="B16" s="17" t="s">
        <v>31</v>
      </c>
      <c r="C16" s="28" t="s">
        <v>32</v>
      </c>
      <c r="D16" s="16">
        <v>470</v>
      </c>
      <c r="E16" s="31">
        <v>43566</v>
      </c>
      <c r="F16" s="48">
        <v>44547</v>
      </c>
      <c r="G16" s="52">
        <f t="shared" si="0"/>
        <v>982</v>
      </c>
      <c r="H16" s="24">
        <f t="shared" si="1"/>
        <v>365</v>
      </c>
      <c r="I16" s="25">
        <f t="shared" si="2"/>
        <v>17.469450101832994</v>
      </c>
      <c r="J16" s="34"/>
      <c r="K16" s="37"/>
      <c r="L16" s="13"/>
    </row>
    <row r="17" spans="1:12" s="1" customFormat="1" ht="53.25" customHeight="1" x14ac:dyDescent="0.3">
      <c r="A17" s="14">
        <v>13</v>
      </c>
      <c r="B17" s="17" t="s">
        <v>33</v>
      </c>
      <c r="C17" s="28" t="s">
        <v>34</v>
      </c>
      <c r="D17" s="16">
        <v>3418</v>
      </c>
      <c r="E17" s="31">
        <v>43707</v>
      </c>
      <c r="F17" s="48">
        <v>47306</v>
      </c>
      <c r="G17" s="52">
        <f t="shared" si="0"/>
        <v>3600</v>
      </c>
      <c r="H17" s="24">
        <f t="shared" si="1"/>
        <v>365</v>
      </c>
      <c r="I17" s="25">
        <f t="shared" si="2"/>
        <v>34.654722222222219</v>
      </c>
      <c r="J17" s="34"/>
      <c r="K17" s="37"/>
      <c r="L17" s="32"/>
    </row>
    <row r="18" spans="1:12" s="1" customFormat="1" ht="53.25" customHeight="1" x14ac:dyDescent="0.3">
      <c r="A18" s="14">
        <v>14</v>
      </c>
      <c r="B18" s="17" t="s">
        <v>35</v>
      </c>
      <c r="C18" s="28" t="s">
        <v>36</v>
      </c>
      <c r="D18" s="16">
        <v>306</v>
      </c>
      <c r="E18" s="31">
        <v>43774</v>
      </c>
      <c r="F18" s="48">
        <v>45673</v>
      </c>
      <c r="G18" s="52">
        <f t="shared" si="0"/>
        <v>1900</v>
      </c>
      <c r="H18" s="24">
        <f t="shared" si="1"/>
        <v>365</v>
      </c>
      <c r="I18" s="25">
        <f t="shared" si="2"/>
        <v>5.8784210526315785</v>
      </c>
      <c r="J18" s="34"/>
      <c r="K18" s="37"/>
      <c r="L18" s="13"/>
    </row>
    <row r="19" spans="1:12" s="1" customFormat="1" ht="53.25" customHeight="1" x14ac:dyDescent="0.3">
      <c r="A19" s="14">
        <v>15</v>
      </c>
      <c r="B19" s="17" t="s">
        <v>37</v>
      </c>
      <c r="C19" s="28" t="s">
        <v>17</v>
      </c>
      <c r="D19" s="16">
        <v>1748</v>
      </c>
      <c r="E19" s="31">
        <v>42156</v>
      </c>
      <c r="F19" s="48">
        <v>44926</v>
      </c>
      <c r="G19" s="52">
        <f t="shared" si="0"/>
        <v>2771</v>
      </c>
      <c r="H19" s="24">
        <f t="shared" si="1"/>
        <v>365</v>
      </c>
      <c r="I19" s="25">
        <f t="shared" si="2"/>
        <v>23.024900757849153</v>
      </c>
      <c r="J19" s="34"/>
      <c r="K19" s="37"/>
      <c r="L19" s="13"/>
    </row>
    <row r="20" spans="1:12" s="1" customFormat="1" ht="53.25" customHeight="1" x14ac:dyDescent="0.3">
      <c r="A20" s="14">
        <v>16</v>
      </c>
      <c r="B20" s="17" t="s">
        <v>38</v>
      </c>
      <c r="C20" s="28" t="s">
        <v>39</v>
      </c>
      <c r="D20" s="16">
        <v>906</v>
      </c>
      <c r="E20" s="31">
        <v>41947</v>
      </c>
      <c r="F20" s="48">
        <v>44135</v>
      </c>
      <c r="G20" s="52">
        <f t="shared" si="0"/>
        <v>2189</v>
      </c>
      <c r="H20" s="24">
        <f t="shared" si="1"/>
        <v>9</v>
      </c>
      <c r="I20" s="25">
        <f t="shared" si="2"/>
        <v>0.37249885792599363</v>
      </c>
      <c r="J20" s="34"/>
      <c r="K20" s="37"/>
      <c r="L20" s="32"/>
    </row>
    <row r="21" spans="1:12" s="1" customFormat="1" ht="53.25" customHeight="1" x14ac:dyDescent="0.3">
      <c r="A21" s="14">
        <v>17</v>
      </c>
      <c r="B21" s="17" t="s">
        <v>40</v>
      </c>
      <c r="C21" s="28" t="s">
        <v>17</v>
      </c>
      <c r="D21" s="16">
        <v>1347</v>
      </c>
      <c r="E21" s="31">
        <v>42507</v>
      </c>
      <c r="F21" s="48">
        <v>44196</v>
      </c>
      <c r="G21" s="52">
        <f t="shared" si="0"/>
        <v>1690</v>
      </c>
      <c r="H21" s="24">
        <f t="shared" si="1"/>
        <v>70</v>
      </c>
      <c r="I21" s="25">
        <f t="shared" si="2"/>
        <v>5.579289940828402</v>
      </c>
      <c r="J21" s="34"/>
      <c r="K21" s="37"/>
      <c r="L21" s="32"/>
    </row>
    <row r="22" spans="1:12" s="1" customFormat="1" ht="53.25" customHeight="1" x14ac:dyDescent="0.3">
      <c r="A22" s="14">
        <v>18</v>
      </c>
      <c r="B22" s="17" t="s">
        <v>41</v>
      </c>
      <c r="C22" s="28" t="s">
        <v>34</v>
      </c>
      <c r="D22" s="16">
        <v>640</v>
      </c>
      <c r="E22" s="31">
        <v>42867</v>
      </c>
      <c r="F22" s="48">
        <v>45386</v>
      </c>
      <c r="G22" s="52">
        <f t="shared" si="0"/>
        <v>2520</v>
      </c>
      <c r="H22" s="24">
        <f t="shared" si="1"/>
        <v>365</v>
      </c>
      <c r="I22" s="25">
        <f t="shared" si="2"/>
        <v>9.2698412698412689</v>
      </c>
      <c r="J22" s="34"/>
      <c r="K22" s="37"/>
      <c r="L22" s="32"/>
    </row>
    <row r="23" spans="1:12" s="1" customFormat="1" ht="53.25" customHeight="1" x14ac:dyDescent="0.3">
      <c r="A23" s="14">
        <v>19</v>
      </c>
      <c r="B23" s="17" t="s">
        <v>42</v>
      </c>
      <c r="C23" s="28" t="s">
        <v>43</v>
      </c>
      <c r="D23" s="16">
        <v>32</v>
      </c>
      <c r="E23" s="31">
        <v>42964</v>
      </c>
      <c r="F23" s="48">
        <v>43513</v>
      </c>
      <c r="G23" s="52">
        <f t="shared" si="0"/>
        <v>550</v>
      </c>
      <c r="H23" s="24">
        <f>F23-L23+1</f>
        <v>350</v>
      </c>
      <c r="I23" s="25" t="s">
        <v>80</v>
      </c>
      <c r="J23" s="34"/>
      <c r="K23" s="37" t="s">
        <v>81</v>
      </c>
      <c r="L23" s="32">
        <v>43164</v>
      </c>
    </row>
    <row r="24" spans="1:12" s="1" customFormat="1" ht="53.25" customHeight="1" x14ac:dyDescent="0.3">
      <c r="A24" s="14">
        <v>20</v>
      </c>
      <c r="B24" s="17" t="s">
        <v>44</v>
      </c>
      <c r="C24" s="28" t="s">
        <v>24</v>
      </c>
      <c r="D24" s="16">
        <v>311</v>
      </c>
      <c r="E24" s="31">
        <v>42853</v>
      </c>
      <c r="F24" s="48">
        <v>44255</v>
      </c>
      <c r="G24" s="52">
        <f t="shared" si="0"/>
        <v>1403</v>
      </c>
      <c r="H24" s="24">
        <f t="shared" si="1"/>
        <v>129</v>
      </c>
      <c r="I24" s="25">
        <f t="shared" si="2"/>
        <v>2.8595153243050606</v>
      </c>
      <c r="J24" s="34"/>
      <c r="K24" s="37"/>
      <c r="L24" s="13"/>
    </row>
    <row r="25" spans="1:12" s="1" customFormat="1" ht="53.25" customHeight="1" x14ac:dyDescent="0.3">
      <c r="A25" s="14">
        <v>21</v>
      </c>
      <c r="B25" s="17" t="s">
        <v>45</v>
      </c>
      <c r="C25" s="35" t="s">
        <v>46</v>
      </c>
      <c r="D25" s="16">
        <v>335</v>
      </c>
      <c r="E25" s="31">
        <v>43767</v>
      </c>
      <c r="F25" s="48">
        <v>44186</v>
      </c>
      <c r="G25" s="52">
        <f t="shared" si="0"/>
        <v>420</v>
      </c>
      <c r="H25" s="24">
        <f t="shared" si="1"/>
        <v>60</v>
      </c>
      <c r="I25" s="25">
        <f t="shared" si="2"/>
        <v>4.7857142857142856</v>
      </c>
      <c r="J25" s="34"/>
      <c r="K25" s="37"/>
      <c r="L25" s="13"/>
    </row>
    <row r="26" spans="1:12" s="1" customFormat="1" ht="53.25" customHeight="1" x14ac:dyDescent="0.3">
      <c r="A26" s="14">
        <v>22</v>
      </c>
      <c r="B26" s="17" t="s">
        <v>76</v>
      </c>
      <c r="C26" s="35" t="s">
        <v>78</v>
      </c>
      <c r="D26" s="16">
        <v>1609</v>
      </c>
      <c r="E26" s="31">
        <v>42688</v>
      </c>
      <c r="F26" s="48">
        <v>46287</v>
      </c>
      <c r="G26" s="52">
        <f t="shared" si="0"/>
        <v>3600</v>
      </c>
      <c r="H26" s="24">
        <f t="shared" si="1"/>
        <v>365</v>
      </c>
      <c r="I26" s="25" t="s">
        <v>83</v>
      </c>
      <c r="J26" s="34"/>
      <c r="K26" s="37" t="s">
        <v>82</v>
      </c>
      <c r="L26" s="13"/>
    </row>
    <row r="27" spans="1:12" s="1" customFormat="1" ht="53.25" customHeight="1" x14ac:dyDescent="0.3">
      <c r="A27" s="14">
        <v>23</v>
      </c>
      <c r="B27" s="17" t="s">
        <v>77</v>
      </c>
      <c r="C27" s="28" t="s">
        <v>79</v>
      </c>
      <c r="D27" s="16">
        <v>270</v>
      </c>
      <c r="E27" s="31">
        <v>42118</v>
      </c>
      <c r="F27" s="48">
        <v>43830</v>
      </c>
      <c r="G27" s="52">
        <f t="shared" si="0"/>
        <v>1713</v>
      </c>
      <c r="H27" s="24"/>
      <c r="I27" s="25" t="s">
        <v>84</v>
      </c>
      <c r="J27" s="34"/>
      <c r="K27" s="37"/>
      <c r="L27" s="32"/>
    </row>
    <row r="28" spans="1:12" s="4" customFormat="1" ht="39.75" customHeight="1" thickBot="1" x14ac:dyDescent="0.35">
      <c r="A28" s="26"/>
      <c r="B28" s="18" t="s">
        <v>6</v>
      </c>
      <c r="C28" s="18"/>
      <c r="D28" s="18"/>
      <c r="E28" s="29"/>
      <c r="F28" s="49"/>
      <c r="G28" s="50"/>
      <c r="H28" s="18"/>
      <c r="I28" s="19">
        <f>SUM(I5:I27)</f>
        <v>256.85652470284725</v>
      </c>
      <c r="J28" s="46">
        <v>6.81</v>
      </c>
      <c r="K28" s="38"/>
    </row>
    <row r="31" spans="1:12" ht="9.75" customHeight="1" x14ac:dyDescent="0.3">
      <c r="I31" s="2">
        <v>7</v>
      </c>
      <c r="J31" s="6">
        <f>(I28-250)/100/2.5</f>
        <v>2.7426098811389011E-2</v>
      </c>
    </row>
    <row r="32" spans="1:12" x14ac:dyDescent="0.3">
      <c r="I32" s="6"/>
      <c r="J32" s="6"/>
    </row>
    <row r="33" spans="10:10" x14ac:dyDescent="0.3">
      <c r="J33" s="2">
        <f>I31*J31</f>
        <v>0.19198269167972307</v>
      </c>
    </row>
    <row r="35" spans="10:10" x14ac:dyDescent="0.3">
      <c r="J35" s="2">
        <f>I31-J33</f>
        <v>6.8080173083202773</v>
      </c>
    </row>
  </sheetData>
  <mergeCells count="10">
    <mergeCell ref="I3:I4"/>
    <mergeCell ref="K3:K4"/>
    <mergeCell ref="C2:D2"/>
    <mergeCell ref="J3:J4"/>
    <mergeCell ref="E3:G4"/>
    <mergeCell ref="A3:A4"/>
    <mergeCell ref="B3:B4"/>
    <mergeCell ref="C3:C4"/>
    <mergeCell ref="D3:D4"/>
    <mergeCell ref="H3:H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topLeftCell="A17" zoomScaleNormal="100" zoomScaleSheetLayoutView="100" workbookViewId="0">
      <selection activeCell="Q27" sqref="Q27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12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3.25" customHeight="1" x14ac:dyDescent="0.3">
      <c r="A5" s="20">
        <v>1</v>
      </c>
      <c r="B5" s="21" t="s">
        <v>47</v>
      </c>
      <c r="C5" s="27" t="s">
        <v>24</v>
      </c>
      <c r="D5" s="22">
        <v>213</v>
      </c>
      <c r="E5" s="30">
        <v>43965</v>
      </c>
      <c r="F5" s="47">
        <v>44694</v>
      </c>
      <c r="G5" s="51">
        <f t="shared" ref="G5:G22" si="0">F5-E5+1</f>
        <v>730</v>
      </c>
      <c r="H5" s="23">
        <f t="shared" ref="H5:H22" si="1">SUM(IF((F5-$C$2+1)&gt;365,365,F5-$C$2+1))</f>
        <v>365</v>
      </c>
      <c r="I5" s="39">
        <f t="shared" ref="I5:I22" si="2">D5*H5/G5/10</f>
        <v>10.65</v>
      </c>
      <c r="J5" s="45"/>
      <c r="K5" s="36"/>
      <c r="L5" s="13"/>
    </row>
    <row r="6" spans="1:12" s="1" customFormat="1" ht="53.25" customHeight="1" x14ac:dyDescent="0.3">
      <c r="A6" s="14">
        <v>2</v>
      </c>
      <c r="B6" s="15" t="s">
        <v>125</v>
      </c>
      <c r="C6" s="28" t="s">
        <v>24</v>
      </c>
      <c r="D6" s="16">
        <v>962</v>
      </c>
      <c r="E6" s="31">
        <v>44063</v>
      </c>
      <c r="F6" s="48">
        <v>45157</v>
      </c>
      <c r="G6" s="52">
        <f t="shared" si="0"/>
        <v>1095</v>
      </c>
      <c r="H6" s="24">
        <f t="shared" si="1"/>
        <v>365</v>
      </c>
      <c r="I6" s="25">
        <f t="shared" si="2"/>
        <v>32.06666666666667</v>
      </c>
      <c r="J6" s="34"/>
      <c r="K6" s="37"/>
      <c r="L6" s="13"/>
    </row>
    <row r="7" spans="1:12" s="1" customFormat="1" ht="53.25" customHeight="1" x14ac:dyDescent="0.3">
      <c r="A7" s="14">
        <v>3</v>
      </c>
      <c r="B7" s="17" t="s">
        <v>126</v>
      </c>
      <c r="C7" s="28" t="s">
        <v>24</v>
      </c>
      <c r="D7" s="16">
        <v>1492</v>
      </c>
      <c r="E7" s="31">
        <v>44118</v>
      </c>
      <c r="F7" s="48">
        <v>45212</v>
      </c>
      <c r="G7" s="52">
        <f t="shared" si="0"/>
        <v>1095</v>
      </c>
      <c r="H7" s="24">
        <f t="shared" si="1"/>
        <v>365</v>
      </c>
      <c r="I7" s="25">
        <f t="shared" si="2"/>
        <v>49.733333333333334</v>
      </c>
      <c r="J7" s="34"/>
      <c r="K7" s="37"/>
      <c r="L7" s="32"/>
    </row>
    <row r="8" spans="1:12" s="1" customFormat="1" ht="53.25" customHeight="1" x14ac:dyDescent="0.3">
      <c r="A8" s="14">
        <v>4</v>
      </c>
      <c r="B8" s="17" t="s">
        <v>30</v>
      </c>
      <c r="C8" s="28" t="s">
        <v>24</v>
      </c>
      <c r="D8" s="16">
        <v>309</v>
      </c>
      <c r="E8" s="31">
        <v>43579</v>
      </c>
      <c r="F8" s="48">
        <v>44310</v>
      </c>
      <c r="G8" s="52">
        <f t="shared" si="0"/>
        <v>732</v>
      </c>
      <c r="H8" s="24">
        <f t="shared" si="1"/>
        <v>184</v>
      </c>
      <c r="I8" s="25">
        <f t="shared" si="2"/>
        <v>7.7672131147540977</v>
      </c>
      <c r="J8" s="34"/>
      <c r="K8" s="37"/>
      <c r="L8" s="13"/>
    </row>
    <row r="9" spans="1:12" s="1" customFormat="1" ht="53.25" customHeight="1" x14ac:dyDescent="0.3">
      <c r="A9" s="14">
        <v>5</v>
      </c>
      <c r="B9" s="17" t="s">
        <v>48</v>
      </c>
      <c r="C9" s="28" t="s">
        <v>49</v>
      </c>
      <c r="D9" s="16">
        <v>186</v>
      </c>
      <c r="E9" s="31">
        <v>43299</v>
      </c>
      <c r="F9" s="48">
        <v>43926</v>
      </c>
      <c r="G9" s="52">
        <f t="shared" si="0"/>
        <v>628</v>
      </c>
      <c r="H9" s="24">
        <f>F9-L9+1</f>
        <v>31</v>
      </c>
      <c r="I9" s="25" t="s">
        <v>80</v>
      </c>
      <c r="J9" s="34"/>
      <c r="K9" s="37" t="s">
        <v>85</v>
      </c>
      <c r="L9" s="32">
        <v>43896</v>
      </c>
    </row>
    <row r="10" spans="1:12" s="1" customFormat="1" ht="53.25" customHeight="1" x14ac:dyDescent="0.3">
      <c r="A10" s="14">
        <v>6</v>
      </c>
      <c r="B10" s="17" t="s">
        <v>23</v>
      </c>
      <c r="C10" s="28" t="s">
        <v>24</v>
      </c>
      <c r="D10" s="16">
        <v>439</v>
      </c>
      <c r="E10" s="31">
        <v>41871</v>
      </c>
      <c r="F10" s="48">
        <v>44561</v>
      </c>
      <c r="G10" s="52">
        <f t="shared" si="0"/>
        <v>2691</v>
      </c>
      <c r="H10" s="24">
        <f t="shared" si="1"/>
        <v>365</v>
      </c>
      <c r="I10" s="25">
        <f t="shared" si="2"/>
        <v>5.9544778892604979</v>
      </c>
      <c r="J10" s="34"/>
      <c r="K10" s="37"/>
      <c r="L10" s="32"/>
    </row>
    <row r="11" spans="1:12" s="1" customFormat="1" ht="53.25" customHeight="1" x14ac:dyDescent="0.3">
      <c r="A11" s="14">
        <v>7</v>
      </c>
      <c r="B11" s="17" t="s">
        <v>38</v>
      </c>
      <c r="C11" s="28" t="s">
        <v>39</v>
      </c>
      <c r="D11" s="16">
        <v>906</v>
      </c>
      <c r="E11" s="31">
        <v>41947</v>
      </c>
      <c r="F11" s="48">
        <v>44135</v>
      </c>
      <c r="G11" s="52">
        <f t="shared" si="0"/>
        <v>2189</v>
      </c>
      <c r="H11" s="24">
        <f t="shared" si="1"/>
        <v>9</v>
      </c>
      <c r="I11" s="25">
        <f t="shared" si="2"/>
        <v>0.37249885792599363</v>
      </c>
      <c r="J11" s="34"/>
      <c r="K11" s="37"/>
      <c r="L11" s="13"/>
    </row>
    <row r="12" spans="1:12" s="1" customFormat="1" ht="53.25" customHeight="1" x14ac:dyDescent="0.3">
      <c r="A12" s="14">
        <v>8</v>
      </c>
      <c r="B12" s="17" t="s">
        <v>44</v>
      </c>
      <c r="C12" s="28" t="s">
        <v>24</v>
      </c>
      <c r="D12" s="16">
        <v>311</v>
      </c>
      <c r="E12" s="31">
        <v>42853</v>
      </c>
      <c r="F12" s="48">
        <v>44255</v>
      </c>
      <c r="G12" s="52">
        <f t="shared" si="0"/>
        <v>1403</v>
      </c>
      <c r="H12" s="24">
        <f t="shared" si="1"/>
        <v>129</v>
      </c>
      <c r="I12" s="25">
        <f t="shared" si="2"/>
        <v>2.8595153243050606</v>
      </c>
      <c r="J12" s="34"/>
      <c r="K12" s="37"/>
      <c r="L12" s="13"/>
    </row>
    <row r="13" spans="1:12" s="1" customFormat="1" ht="53.25" customHeight="1" x14ac:dyDescent="0.3">
      <c r="A13" s="14">
        <v>9</v>
      </c>
      <c r="B13" s="17" t="s">
        <v>45</v>
      </c>
      <c r="C13" s="28" t="s">
        <v>46</v>
      </c>
      <c r="D13" s="16">
        <v>335</v>
      </c>
      <c r="E13" s="31">
        <v>43767</v>
      </c>
      <c r="F13" s="48">
        <v>44186</v>
      </c>
      <c r="G13" s="52">
        <f t="shared" si="0"/>
        <v>420</v>
      </c>
      <c r="H13" s="24">
        <f t="shared" si="1"/>
        <v>60</v>
      </c>
      <c r="I13" s="25">
        <f t="shared" si="2"/>
        <v>4.7857142857142856</v>
      </c>
      <c r="J13" s="34"/>
      <c r="K13" s="37"/>
      <c r="L13" s="32"/>
    </row>
    <row r="14" spans="1:12" s="1" customFormat="1" ht="53.25" customHeight="1" x14ac:dyDescent="0.3">
      <c r="A14" s="14">
        <v>10</v>
      </c>
      <c r="B14" s="17" t="s">
        <v>50</v>
      </c>
      <c r="C14" s="28" t="s">
        <v>51</v>
      </c>
      <c r="D14" s="16">
        <v>415</v>
      </c>
      <c r="E14" s="31">
        <v>43833</v>
      </c>
      <c r="F14" s="48">
        <v>44192</v>
      </c>
      <c r="G14" s="52">
        <f t="shared" si="0"/>
        <v>360</v>
      </c>
      <c r="H14" s="24">
        <f>F14-L14+1</f>
        <v>76</v>
      </c>
      <c r="I14" s="25">
        <f t="shared" si="2"/>
        <v>8.7611111111111111</v>
      </c>
      <c r="J14" s="34"/>
      <c r="K14" s="37" t="s">
        <v>123</v>
      </c>
      <c r="L14" s="32">
        <v>44117</v>
      </c>
    </row>
    <row r="15" spans="1:12" s="1" customFormat="1" ht="53.25" customHeight="1" x14ac:dyDescent="0.3">
      <c r="A15" s="14">
        <v>11</v>
      </c>
      <c r="B15" s="17" t="s">
        <v>52</v>
      </c>
      <c r="C15" s="28" t="s">
        <v>53</v>
      </c>
      <c r="D15" s="16">
        <v>470</v>
      </c>
      <c r="E15" s="31">
        <v>43838</v>
      </c>
      <c r="F15" s="48">
        <v>44203</v>
      </c>
      <c r="G15" s="52">
        <f t="shared" si="0"/>
        <v>366</v>
      </c>
      <c r="H15" s="24">
        <f t="shared" si="1"/>
        <v>77</v>
      </c>
      <c r="I15" s="25">
        <f t="shared" si="2"/>
        <v>9.8879781420765021</v>
      </c>
      <c r="J15" s="34"/>
      <c r="K15" s="37"/>
      <c r="L15" s="13"/>
    </row>
    <row r="16" spans="1:12" s="1" customFormat="1" ht="53.25" customHeight="1" x14ac:dyDescent="0.3">
      <c r="A16" s="14">
        <v>12</v>
      </c>
      <c r="B16" s="17" t="s">
        <v>54</v>
      </c>
      <c r="C16" s="28" t="s">
        <v>55</v>
      </c>
      <c r="D16" s="16">
        <v>232</v>
      </c>
      <c r="E16" s="31">
        <v>42254</v>
      </c>
      <c r="F16" s="48">
        <v>44202</v>
      </c>
      <c r="G16" s="52">
        <f t="shared" si="0"/>
        <v>1949</v>
      </c>
      <c r="H16" s="24">
        <f t="shared" si="1"/>
        <v>76</v>
      </c>
      <c r="I16" s="25">
        <f t="shared" si="2"/>
        <v>0.90466906105695222</v>
      </c>
      <c r="J16" s="34"/>
      <c r="K16" s="37"/>
      <c r="L16" s="13"/>
    </row>
    <row r="17" spans="1:12" s="1" customFormat="1" ht="53.25" customHeight="1" x14ac:dyDescent="0.3">
      <c r="A17" s="14">
        <v>13</v>
      </c>
      <c r="B17" s="17" t="s">
        <v>56</v>
      </c>
      <c r="C17" s="28" t="s">
        <v>24</v>
      </c>
      <c r="D17" s="16">
        <v>495</v>
      </c>
      <c r="E17" s="31">
        <v>43818</v>
      </c>
      <c r="F17" s="48">
        <v>44548</v>
      </c>
      <c r="G17" s="52">
        <f t="shared" si="0"/>
        <v>731</v>
      </c>
      <c r="H17" s="24">
        <f t="shared" si="1"/>
        <v>365</v>
      </c>
      <c r="I17" s="25">
        <f t="shared" si="2"/>
        <v>24.71614227086183</v>
      </c>
      <c r="J17" s="34"/>
      <c r="K17" s="37"/>
      <c r="L17" s="32"/>
    </row>
    <row r="18" spans="1:12" s="1" customFormat="1" ht="53.25" customHeight="1" x14ac:dyDescent="0.3">
      <c r="A18" s="14">
        <v>14</v>
      </c>
      <c r="B18" s="17" t="s">
        <v>57</v>
      </c>
      <c r="C18" s="28" t="s">
        <v>58</v>
      </c>
      <c r="D18" s="16">
        <v>1570</v>
      </c>
      <c r="E18" s="31">
        <v>43901</v>
      </c>
      <c r="F18" s="48">
        <v>46820</v>
      </c>
      <c r="G18" s="52">
        <f t="shared" si="0"/>
        <v>2920</v>
      </c>
      <c r="H18" s="24">
        <f t="shared" si="1"/>
        <v>365</v>
      </c>
      <c r="I18" s="25">
        <f t="shared" si="2"/>
        <v>19.625</v>
      </c>
      <c r="J18" s="34"/>
      <c r="K18" s="37"/>
      <c r="L18" s="13"/>
    </row>
    <row r="19" spans="1:12" s="1" customFormat="1" ht="53.25" customHeight="1" x14ac:dyDescent="0.3">
      <c r="A19" s="14">
        <v>15</v>
      </c>
      <c r="B19" s="17" t="s">
        <v>59</v>
      </c>
      <c r="C19" s="28" t="s">
        <v>60</v>
      </c>
      <c r="D19" s="16">
        <v>840</v>
      </c>
      <c r="E19" s="31">
        <v>43913</v>
      </c>
      <c r="F19" s="48">
        <v>45007</v>
      </c>
      <c r="G19" s="52">
        <f t="shared" si="0"/>
        <v>1095</v>
      </c>
      <c r="H19" s="24">
        <f t="shared" si="1"/>
        <v>365</v>
      </c>
      <c r="I19" s="25">
        <f t="shared" si="2"/>
        <v>28</v>
      </c>
      <c r="J19" s="34"/>
      <c r="K19" s="37"/>
      <c r="L19" s="13"/>
    </row>
    <row r="20" spans="1:12" s="1" customFormat="1" ht="53.25" customHeight="1" x14ac:dyDescent="0.3">
      <c r="A20" s="14">
        <v>16</v>
      </c>
      <c r="B20" s="54" t="s">
        <v>61</v>
      </c>
      <c r="C20" s="35" t="s">
        <v>62</v>
      </c>
      <c r="D20" s="55">
        <v>681</v>
      </c>
      <c r="E20" s="56">
        <v>42002</v>
      </c>
      <c r="F20" s="57">
        <v>45346</v>
      </c>
      <c r="G20" s="52">
        <f t="shared" si="0"/>
        <v>3345</v>
      </c>
      <c r="H20" s="24">
        <f t="shared" si="1"/>
        <v>365</v>
      </c>
      <c r="I20" s="25">
        <f t="shared" si="2"/>
        <v>7.4309417040358738</v>
      </c>
      <c r="J20" s="58"/>
      <c r="K20" s="59"/>
      <c r="L20" s="13"/>
    </row>
    <row r="21" spans="1:12" s="1" customFormat="1" ht="53.25" customHeight="1" x14ac:dyDescent="0.3">
      <c r="A21" s="14">
        <v>17</v>
      </c>
      <c r="B21" s="54" t="s">
        <v>63</v>
      </c>
      <c r="C21" s="35" t="s">
        <v>62</v>
      </c>
      <c r="D21" s="55">
        <v>904</v>
      </c>
      <c r="E21" s="56">
        <v>42863</v>
      </c>
      <c r="F21" s="57">
        <v>44152</v>
      </c>
      <c r="G21" s="52">
        <f t="shared" si="0"/>
        <v>1290</v>
      </c>
      <c r="H21" s="24">
        <f>F21-L21+1</f>
        <v>1013</v>
      </c>
      <c r="I21" s="25" t="s">
        <v>80</v>
      </c>
      <c r="J21" s="34"/>
      <c r="K21" s="37" t="s">
        <v>110</v>
      </c>
      <c r="L21" s="32">
        <v>43140</v>
      </c>
    </row>
    <row r="22" spans="1:12" s="1" customFormat="1" ht="53.25" customHeight="1" x14ac:dyDescent="0.3">
      <c r="A22" s="14">
        <v>18</v>
      </c>
      <c r="B22" s="54" t="s">
        <v>124</v>
      </c>
      <c r="C22" s="35" t="s">
        <v>24</v>
      </c>
      <c r="D22" s="55">
        <v>1259</v>
      </c>
      <c r="E22" s="56">
        <v>44063</v>
      </c>
      <c r="F22" s="57">
        <v>45157</v>
      </c>
      <c r="G22" s="52">
        <f t="shared" si="0"/>
        <v>1095</v>
      </c>
      <c r="H22" s="24">
        <f t="shared" si="1"/>
        <v>365</v>
      </c>
      <c r="I22" s="25">
        <f t="shared" si="2"/>
        <v>41.966666666666669</v>
      </c>
      <c r="J22" s="58"/>
      <c r="K22" s="59"/>
      <c r="L22" s="13"/>
    </row>
    <row r="23" spans="1:12" s="4" customFormat="1" ht="39.75" customHeight="1" thickBot="1" x14ac:dyDescent="0.35">
      <c r="A23" s="26"/>
      <c r="B23" s="18" t="s">
        <v>6</v>
      </c>
      <c r="C23" s="18"/>
      <c r="D23" s="18"/>
      <c r="E23" s="29"/>
      <c r="F23" s="49"/>
      <c r="G23" s="50"/>
      <c r="H23" s="18"/>
      <c r="I23" s="19">
        <f>SUM(I5:I22)</f>
        <v>255.48192842776891</v>
      </c>
      <c r="J23" s="46">
        <v>6.85</v>
      </c>
      <c r="K23" s="38"/>
    </row>
    <row r="24" spans="1:12" s="4" customFormat="1" ht="39.75" customHeight="1" x14ac:dyDescent="0.3">
      <c r="A24" s="60"/>
      <c r="B24" s="61"/>
      <c r="C24" s="61"/>
      <c r="D24" s="61"/>
      <c r="E24" s="61"/>
      <c r="F24" s="61"/>
      <c r="G24" s="62"/>
      <c r="H24" s="61"/>
      <c r="I24" s="63"/>
      <c r="J24" s="64"/>
      <c r="K24" s="65"/>
    </row>
    <row r="26" spans="1:12" ht="9.75" customHeight="1" x14ac:dyDescent="0.3">
      <c r="I26" s="2">
        <v>7</v>
      </c>
      <c r="J26" s="6">
        <f>(I23-250)/100/2.5</f>
        <v>2.1927713711075623E-2</v>
      </c>
    </row>
    <row r="27" spans="1:12" x14ac:dyDescent="0.3">
      <c r="I27" s="6"/>
      <c r="J27" s="6"/>
    </row>
    <row r="28" spans="1:12" x14ac:dyDescent="0.3">
      <c r="J28" s="2">
        <f>I26*J26</f>
        <v>0.15349399597752936</v>
      </c>
    </row>
    <row r="30" spans="1:12" x14ac:dyDescent="0.3">
      <c r="J30" s="2">
        <f>I26-J28</f>
        <v>6.846506004022471</v>
      </c>
    </row>
  </sheetData>
  <mergeCells count="10">
    <mergeCell ref="H3:H4"/>
    <mergeCell ref="I3:I4"/>
    <mergeCell ref="J3:J4"/>
    <mergeCell ref="K3:K4"/>
    <mergeCell ref="C2:D2"/>
    <mergeCell ref="A3:A4"/>
    <mergeCell ref="B3:B4"/>
    <mergeCell ref="C3:C4"/>
    <mergeCell ref="D3:D4"/>
    <mergeCell ref="E3:G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Normal="100" zoomScaleSheetLayoutView="100" workbookViewId="0">
      <selection activeCell="E11" sqref="E11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127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3.25" customHeight="1" x14ac:dyDescent="0.3">
      <c r="A5" s="14">
        <v>1</v>
      </c>
      <c r="B5" s="15" t="s">
        <v>44</v>
      </c>
      <c r="C5" s="28" t="s">
        <v>24</v>
      </c>
      <c r="D5" s="16">
        <v>311</v>
      </c>
      <c r="E5" s="31">
        <v>42853</v>
      </c>
      <c r="F5" s="48">
        <v>44255</v>
      </c>
      <c r="G5" s="52">
        <f t="shared" ref="G5:G11" si="0">F5-E5+1</f>
        <v>1403</v>
      </c>
      <c r="H5" s="24">
        <f t="shared" ref="H5:H11" si="1">SUM(IF((F5-$C$2+1)&gt;365,365,F5-$C$2+1))</f>
        <v>129</v>
      </c>
      <c r="I5" s="25">
        <f t="shared" ref="I5:I11" si="2">D5*H5/G5/10</f>
        <v>2.8595153243050606</v>
      </c>
      <c r="J5" s="34"/>
      <c r="K5" s="37"/>
      <c r="L5" s="13"/>
    </row>
    <row r="6" spans="1:12" s="1" customFormat="1" ht="53.25" customHeight="1" x14ac:dyDescent="0.3">
      <c r="A6" s="14">
        <v>2</v>
      </c>
      <c r="B6" s="17" t="s">
        <v>23</v>
      </c>
      <c r="C6" s="28" t="s">
        <v>24</v>
      </c>
      <c r="D6" s="16">
        <v>439</v>
      </c>
      <c r="E6" s="31">
        <v>41871</v>
      </c>
      <c r="F6" s="48">
        <v>44561</v>
      </c>
      <c r="G6" s="52">
        <f t="shared" si="0"/>
        <v>2691</v>
      </c>
      <c r="H6" s="24">
        <f t="shared" si="1"/>
        <v>365</v>
      </c>
      <c r="I6" s="25">
        <f t="shared" si="2"/>
        <v>5.9544778892604979</v>
      </c>
      <c r="J6" s="34"/>
      <c r="K6" s="37"/>
      <c r="L6" s="13"/>
    </row>
    <row r="7" spans="1:12" s="1" customFormat="1" ht="53.25" customHeight="1" x14ac:dyDescent="0.3">
      <c r="A7" s="14">
        <v>3</v>
      </c>
      <c r="B7" s="17" t="s">
        <v>45</v>
      </c>
      <c r="C7" s="28" t="s">
        <v>46</v>
      </c>
      <c r="D7" s="16">
        <v>335</v>
      </c>
      <c r="E7" s="31">
        <v>43767</v>
      </c>
      <c r="F7" s="48">
        <v>44186</v>
      </c>
      <c r="G7" s="52">
        <f t="shared" si="0"/>
        <v>420</v>
      </c>
      <c r="H7" s="24">
        <f t="shared" si="1"/>
        <v>60</v>
      </c>
      <c r="I7" s="25">
        <f t="shared" si="2"/>
        <v>4.7857142857142856</v>
      </c>
      <c r="J7" s="34"/>
      <c r="K7" s="37"/>
      <c r="L7" s="13"/>
    </row>
    <row r="8" spans="1:12" s="1" customFormat="1" ht="53.25" customHeight="1" x14ac:dyDescent="0.3">
      <c r="A8" s="14">
        <v>4</v>
      </c>
      <c r="B8" s="17" t="s">
        <v>115</v>
      </c>
      <c r="C8" s="28" t="s">
        <v>116</v>
      </c>
      <c r="D8" s="16">
        <v>843</v>
      </c>
      <c r="E8" s="31">
        <v>44078</v>
      </c>
      <c r="F8" s="48">
        <v>44437</v>
      </c>
      <c r="G8" s="52">
        <f t="shared" si="0"/>
        <v>360</v>
      </c>
      <c r="H8" s="24">
        <f t="shared" si="1"/>
        <v>311</v>
      </c>
      <c r="I8" s="25">
        <f t="shared" si="2"/>
        <v>72.825833333333335</v>
      </c>
      <c r="J8" s="34"/>
      <c r="K8" s="37"/>
      <c r="L8" s="13"/>
    </row>
    <row r="9" spans="1:12" s="1" customFormat="1" ht="53.25" customHeight="1" x14ac:dyDescent="0.3">
      <c r="A9" s="14">
        <v>5</v>
      </c>
      <c r="B9" s="17" t="s">
        <v>128</v>
      </c>
      <c r="C9" s="28" t="s">
        <v>74</v>
      </c>
      <c r="D9" s="16">
        <v>1080</v>
      </c>
      <c r="E9" s="31">
        <v>42093</v>
      </c>
      <c r="F9" s="48">
        <v>44407</v>
      </c>
      <c r="G9" s="52">
        <f t="shared" si="0"/>
        <v>2315</v>
      </c>
      <c r="H9" s="24">
        <f t="shared" si="1"/>
        <v>281</v>
      </c>
      <c r="I9" s="25">
        <f t="shared" si="2"/>
        <v>13.109287257019437</v>
      </c>
      <c r="J9" s="34"/>
      <c r="K9" s="37"/>
      <c r="L9" s="32"/>
    </row>
    <row r="10" spans="1:12" s="1" customFormat="1" ht="53.25" customHeight="1" x14ac:dyDescent="0.3">
      <c r="A10" s="14">
        <v>6</v>
      </c>
      <c r="B10" s="17" t="s">
        <v>38</v>
      </c>
      <c r="C10" s="28" t="s">
        <v>39</v>
      </c>
      <c r="D10" s="16">
        <v>906</v>
      </c>
      <c r="E10" s="31">
        <v>41947</v>
      </c>
      <c r="F10" s="48">
        <v>44135</v>
      </c>
      <c r="G10" s="52">
        <f t="shared" si="0"/>
        <v>2189</v>
      </c>
      <c r="H10" s="24">
        <f t="shared" si="1"/>
        <v>9</v>
      </c>
      <c r="I10" s="25">
        <f t="shared" si="2"/>
        <v>0.37249885792599363</v>
      </c>
      <c r="J10" s="34"/>
      <c r="K10" s="37"/>
      <c r="L10" s="13"/>
    </row>
    <row r="11" spans="1:12" s="1" customFormat="1" ht="53.25" customHeight="1" x14ac:dyDescent="0.3">
      <c r="A11" s="14">
        <v>7</v>
      </c>
      <c r="B11" s="17" t="s">
        <v>99</v>
      </c>
      <c r="C11" s="28" t="s">
        <v>100</v>
      </c>
      <c r="D11" s="16">
        <v>451</v>
      </c>
      <c r="E11" s="31">
        <v>43521</v>
      </c>
      <c r="F11" s="48">
        <v>44181</v>
      </c>
      <c r="G11" s="52">
        <f t="shared" si="0"/>
        <v>661</v>
      </c>
      <c r="H11" s="24">
        <f t="shared" si="1"/>
        <v>55</v>
      </c>
      <c r="I11" s="25">
        <f t="shared" si="2"/>
        <v>3.7526475037821485</v>
      </c>
      <c r="J11" s="34"/>
      <c r="K11" s="37"/>
      <c r="L11" s="13"/>
    </row>
    <row r="12" spans="1:12" s="4" customFormat="1" ht="39.75" customHeight="1" thickBot="1" x14ac:dyDescent="0.35">
      <c r="A12" s="26"/>
      <c r="B12" s="18" t="s">
        <v>6</v>
      </c>
      <c r="C12" s="18"/>
      <c r="D12" s="18"/>
      <c r="E12" s="29"/>
      <c r="F12" s="49"/>
      <c r="G12" s="50"/>
      <c r="H12" s="18"/>
      <c r="I12" s="19">
        <f>SUM(I5:I11)</f>
        <v>103.65997445134074</v>
      </c>
      <c r="J12" s="46">
        <v>6</v>
      </c>
      <c r="K12" s="38"/>
    </row>
    <row r="15" spans="1:12" ht="9.75" customHeight="1" x14ac:dyDescent="0.3"/>
    <row r="16" spans="1:12" x14ac:dyDescent="0.3">
      <c r="I16" s="6"/>
      <c r="J16" s="6"/>
    </row>
  </sheetData>
  <mergeCells count="10">
    <mergeCell ref="H3:H4"/>
    <mergeCell ref="I3:I4"/>
    <mergeCell ref="J3:J4"/>
    <mergeCell ref="K3:K4"/>
    <mergeCell ref="C2:D2"/>
    <mergeCell ref="A3:A4"/>
    <mergeCell ref="B3:B4"/>
    <mergeCell ref="C3:C4"/>
    <mergeCell ref="D3:D4"/>
    <mergeCell ref="E3:G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topLeftCell="B10" zoomScaleNormal="100" zoomScaleSheetLayoutView="100" workbookViewId="0">
      <selection activeCell="F12" sqref="F12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13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3.25" customHeight="1" x14ac:dyDescent="0.3">
      <c r="A5" s="14">
        <v>1</v>
      </c>
      <c r="B5" s="15" t="s">
        <v>64</v>
      </c>
      <c r="C5" s="28" t="s">
        <v>65</v>
      </c>
      <c r="D5" s="16">
        <v>36</v>
      </c>
      <c r="E5" s="31">
        <v>43614</v>
      </c>
      <c r="F5" s="48">
        <v>44063</v>
      </c>
      <c r="G5" s="52">
        <f t="shared" ref="G5:G16" si="0">F5-E5+1</f>
        <v>450</v>
      </c>
      <c r="H5" s="24">
        <f>F5-L5+1</f>
        <v>3</v>
      </c>
      <c r="I5" s="25">
        <f t="shared" ref="I5:I16" si="1">D5*H5/G5/10</f>
        <v>2.4E-2</v>
      </c>
      <c r="J5" s="34"/>
      <c r="K5" s="37" t="s">
        <v>138</v>
      </c>
      <c r="L5" s="32">
        <v>44061</v>
      </c>
    </row>
    <row r="6" spans="1:12" s="1" customFormat="1" ht="53.25" customHeight="1" x14ac:dyDescent="0.3">
      <c r="A6" s="14">
        <v>2</v>
      </c>
      <c r="B6" s="17" t="s">
        <v>66</v>
      </c>
      <c r="C6" s="28" t="s">
        <v>67</v>
      </c>
      <c r="D6" s="16">
        <v>183</v>
      </c>
      <c r="E6" s="31">
        <v>43804</v>
      </c>
      <c r="F6" s="48">
        <v>44343</v>
      </c>
      <c r="G6" s="52">
        <f t="shared" si="0"/>
        <v>540</v>
      </c>
      <c r="H6" s="24">
        <f t="shared" ref="H6:H16" si="2">SUM(IF((F6-$C$2+1)&gt;365,365,F6-$C$2+1))</f>
        <v>217</v>
      </c>
      <c r="I6" s="25">
        <f t="shared" si="1"/>
        <v>7.3538888888888891</v>
      </c>
      <c r="J6" s="34"/>
      <c r="K6" s="37"/>
      <c r="L6" s="13"/>
    </row>
    <row r="7" spans="1:12" s="1" customFormat="1" ht="53.25" customHeight="1" x14ac:dyDescent="0.3">
      <c r="A7" s="14">
        <v>3</v>
      </c>
      <c r="B7" s="17" t="s">
        <v>31</v>
      </c>
      <c r="C7" s="28" t="s">
        <v>32</v>
      </c>
      <c r="D7" s="16">
        <v>470</v>
      </c>
      <c r="E7" s="31">
        <v>43566</v>
      </c>
      <c r="F7" s="48">
        <v>44547</v>
      </c>
      <c r="G7" s="52">
        <f t="shared" si="0"/>
        <v>982</v>
      </c>
      <c r="H7" s="24">
        <f t="shared" si="2"/>
        <v>365</v>
      </c>
      <c r="I7" s="25">
        <f t="shared" si="1"/>
        <v>17.469450101832994</v>
      </c>
      <c r="J7" s="34"/>
      <c r="K7" s="37"/>
      <c r="L7" s="13"/>
    </row>
    <row r="8" spans="1:12" s="1" customFormat="1" ht="53.25" customHeight="1" x14ac:dyDescent="0.3">
      <c r="A8" s="14">
        <v>4</v>
      </c>
      <c r="B8" s="17" t="s">
        <v>68</v>
      </c>
      <c r="C8" s="28" t="s">
        <v>86</v>
      </c>
      <c r="D8" s="16">
        <v>285</v>
      </c>
      <c r="E8" s="31">
        <v>42887</v>
      </c>
      <c r="F8" s="48">
        <v>44711</v>
      </c>
      <c r="G8" s="52">
        <f t="shared" si="0"/>
        <v>1825</v>
      </c>
      <c r="H8" s="24">
        <f t="shared" si="2"/>
        <v>365</v>
      </c>
      <c r="I8" s="25">
        <f t="shared" si="1"/>
        <v>5.7</v>
      </c>
      <c r="J8" s="34"/>
      <c r="K8" s="37"/>
      <c r="L8" s="13"/>
    </row>
    <row r="9" spans="1:12" s="1" customFormat="1" ht="53.25" customHeight="1" x14ac:dyDescent="0.3">
      <c r="A9" s="14">
        <v>5</v>
      </c>
      <c r="B9" s="17" t="s">
        <v>69</v>
      </c>
      <c r="C9" s="28" t="s">
        <v>70</v>
      </c>
      <c r="D9" s="16">
        <v>302</v>
      </c>
      <c r="E9" s="31">
        <v>43516</v>
      </c>
      <c r="F9" s="48">
        <v>44196</v>
      </c>
      <c r="G9" s="52">
        <f t="shared" si="0"/>
        <v>681</v>
      </c>
      <c r="H9" s="24">
        <f t="shared" si="2"/>
        <v>70</v>
      </c>
      <c r="I9" s="25">
        <f t="shared" si="1"/>
        <v>3.1042584434654921</v>
      </c>
      <c r="J9" s="34"/>
      <c r="K9" s="37"/>
      <c r="L9" s="32"/>
    </row>
    <row r="10" spans="1:12" s="1" customFormat="1" ht="53.25" customHeight="1" x14ac:dyDescent="0.3">
      <c r="A10" s="14">
        <v>6</v>
      </c>
      <c r="B10" s="17" t="s">
        <v>71</v>
      </c>
      <c r="C10" s="28" t="s">
        <v>72</v>
      </c>
      <c r="D10" s="16">
        <v>152</v>
      </c>
      <c r="E10" s="31">
        <v>43941</v>
      </c>
      <c r="F10" s="48">
        <v>44490</v>
      </c>
      <c r="G10" s="52">
        <f t="shared" si="0"/>
        <v>550</v>
      </c>
      <c r="H10" s="24">
        <f t="shared" si="2"/>
        <v>364</v>
      </c>
      <c r="I10" s="25">
        <f t="shared" si="1"/>
        <v>10.059636363636363</v>
      </c>
      <c r="J10" s="34"/>
      <c r="K10" s="37"/>
      <c r="L10" s="13"/>
    </row>
    <row r="11" spans="1:12" s="1" customFormat="1" ht="53.25" customHeight="1" x14ac:dyDescent="0.3">
      <c r="A11" s="14">
        <v>7</v>
      </c>
      <c r="B11" s="17" t="s">
        <v>19</v>
      </c>
      <c r="C11" s="28" t="s">
        <v>20</v>
      </c>
      <c r="D11" s="16">
        <v>1327</v>
      </c>
      <c r="E11" s="31">
        <v>44004</v>
      </c>
      <c r="F11" s="48">
        <v>46923</v>
      </c>
      <c r="G11" s="52">
        <f t="shared" si="0"/>
        <v>2920</v>
      </c>
      <c r="H11" s="24">
        <f t="shared" si="2"/>
        <v>365</v>
      </c>
      <c r="I11" s="25">
        <f t="shared" si="1"/>
        <v>16.587499999999999</v>
      </c>
      <c r="J11" s="34"/>
      <c r="K11" s="37"/>
      <c r="L11" s="13"/>
    </row>
    <row r="12" spans="1:12" s="1" customFormat="1" ht="53.25" customHeight="1" x14ac:dyDescent="0.3">
      <c r="A12" s="14">
        <v>8</v>
      </c>
      <c r="B12" s="17" t="s">
        <v>136</v>
      </c>
      <c r="C12" s="28" t="s">
        <v>46</v>
      </c>
      <c r="D12" s="16">
        <v>88</v>
      </c>
      <c r="E12" s="31">
        <v>44123</v>
      </c>
      <c r="F12" s="48">
        <v>44266</v>
      </c>
      <c r="G12" s="52">
        <f t="shared" si="0"/>
        <v>144</v>
      </c>
      <c r="H12" s="24">
        <f t="shared" si="2"/>
        <v>140</v>
      </c>
      <c r="I12" s="25">
        <f t="shared" si="1"/>
        <v>8.5555555555555554</v>
      </c>
      <c r="J12" s="34"/>
      <c r="K12" s="37"/>
      <c r="L12" s="13"/>
    </row>
    <row r="13" spans="1:12" s="1" customFormat="1" ht="53.25" customHeight="1" x14ac:dyDescent="0.3">
      <c r="A13" s="14">
        <v>9</v>
      </c>
      <c r="B13" s="17" t="s">
        <v>115</v>
      </c>
      <c r="C13" s="28" t="s">
        <v>116</v>
      </c>
      <c r="D13" s="16">
        <v>843</v>
      </c>
      <c r="E13" s="31">
        <v>44078</v>
      </c>
      <c r="F13" s="48">
        <v>44437</v>
      </c>
      <c r="G13" s="52">
        <f t="shared" si="0"/>
        <v>360</v>
      </c>
      <c r="H13" s="24">
        <f t="shared" si="2"/>
        <v>311</v>
      </c>
      <c r="I13" s="25">
        <f t="shared" si="1"/>
        <v>72.825833333333335</v>
      </c>
      <c r="J13" s="34"/>
      <c r="K13" s="37"/>
      <c r="L13" s="13"/>
    </row>
    <row r="14" spans="1:12" s="1" customFormat="1" ht="53.25" customHeight="1" x14ac:dyDescent="0.3">
      <c r="A14" s="14">
        <v>10</v>
      </c>
      <c r="B14" s="17" t="s">
        <v>137</v>
      </c>
      <c r="C14" s="28" t="s">
        <v>46</v>
      </c>
      <c r="D14" s="16">
        <v>38</v>
      </c>
      <c r="E14" s="31">
        <v>44082</v>
      </c>
      <c r="F14" s="48">
        <v>44316</v>
      </c>
      <c r="G14" s="52">
        <f t="shared" si="0"/>
        <v>235</v>
      </c>
      <c r="H14" s="24">
        <f t="shared" si="2"/>
        <v>190</v>
      </c>
      <c r="I14" s="25">
        <f t="shared" si="1"/>
        <v>3.0723404255319151</v>
      </c>
      <c r="J14" s="34"/>
      <c r="K14" s="37"/>
      <c r="L14" s="32"/>
    </row>
    <row r="15" spans="1:12" s="1" customFormat="1" ht="53.25" customHeight="1" x14ac:dyDescent="0.3">
      <c r="A15" s="53"/>
      <c r="B15" s="54" t="s">
        <v>73</v>
      </c>
      <c r="C15" s="35" t="s">
        <v>74</v>
      </c>
      <c r="D15" s="55">
        <v>48</v>
      </c>
      <c r="E15" s="56">
        <v>43922</v>
      </c>
      <c r="F15" s="57">
        <v>44172</v>
      </c>
      <c r="G15" s="52">
        <f t="shared" si="0"/>
        <v>251</v>
      </c>
      <c r="H15" s="24">
        <f t="shared" si="2"/>
        <v>46</v>
      </c>
      <c r="I15" s="25">
        <f t="shared" si="1"/>
        <v>0.87968127490039838</v>
      </c>
      <c r="J15" s="58"/>
      <c r="K15" s="59"/>
      <c r="L15" s="32"/>
    </row>
    <row r="16" spans="1:12" s="1" customFormat="1" ht="53.25" customHeight="1" x14ac:dyDescent="0.3">
      <c r="A16" s="53"/>
      <c r="B16" s="54" t="s">
        <v>75</v>
      </c>
      <c r="C16" s="35" t="s">
        <v>29</v>
      </c>
      <c r="D16" s="55">
        <v>46</v>
      </c>
      <c r="E16" s="56">
        <v>43948</v>
      </c>
      <c r="F16" s="57">
        <v>44547</v>
      </c>
      <c r="G16" s="52">
        <f t="shared" si="0"/>
        <v>600</v>
      </c>
      <c r="H16" s="24">
        <f t="shared" si="2"/>
        <v>365</v>
      </c>
      <c r="I16" s="25">
        <f t="shared" si="1"/>
        <v>2.7983333333333333</v>
      </c>
      <c r="J16" s="58"/>
      <c r="K16" s="59"/>
      <c r="L16" s="32"/>
    </row>
    <row r="17" spans="1:11" s="4" customFormat="1" ht="39.75" customHeight="1" thickBot="1" x14ac:dyDescent="0.35">
      <c r="A17" s="26"/>
      <c r="B17" s="18" t="s">
        <v>6</v>
      </c>
      <c r="C17" s="18"/>
      <c r="D17" s="18"/>
      <c r="E17" s="29"/>
      <c r="F17" s="49"/>
      <c r="G17" s="50"/>
      <c r="H17" s="18"/>
      <c r="I17" s="19">
        <f>SUM(I5:I16)</f>
        <v>148.43047772047828</v>
      </c>
      <c r="J17" s="46">
        <v>6</v>
      </c>
      <c r="K17" s="38"/>
    </row>
    <row r="20" spans="1:11" ht="9.75" customHeight="1" x14ac:dyDescent="0.3"/>
    <row r="21" spans="1:11" x14ac:dyDescent="0.3">
      <c r="I21" s="6"/>
      <c r="J21" s="6"/>
    </row>
  </sheetData>
  <mergeCells count="10">
    <mergeCell ref="A3:A4"/>
    <mergeCell ref="B3:B4"/>
    <mergeCell ref="C3:C4"/>
    <mergeCell ref="D3:D4"/>
    <mergeCell ref="E3:G4"/>
    <mergeCell ref="H3:H4"/>
    <mergeCell ref="I3:I4"/>
    <mergeCell ref="J3:J4"/>
    <mergeCell ref="K3:K4"/>
    <mergeCell ref="C2:D2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topLeftCell="A10" zoomScaleNormal="100" zoomScaleSheetLayoutView="100" workbookViewId="0">
      <selection activeCell="H7" sqref="H7"/>
    </sheetView>
  </sheetViews>
  <sheetFormatPr defaultRowHeight="13.5" x14ac:dyDescent="0.3"/>
  <cols>
    <col min="1" max="1" width="4.625" style="2" customWidth="1"/>
    <col min="2" max="2" width="21.375" style="2" customWidth="1"/>
    <col min="3" max="3" width="9.75" style="2" customWidth="1"/>
    <col min="4" max="4" width="9.25" style="2" customWidth="1"/>
    <col min="5" max="5" width="7.25" style="3" customWidth="1"/>
    <col min="6" max="6" width="9.125" style="3" customWidth="1"/>
    <col min="7" max="7" width="8" style="2" customWidth="1"/>
    <col min="8" max="8" width="8.625" style="2" customWidth="1"/>
    <col min="9" max="9" width="8.75" style="2" customWidth="1"/>
    <col min="10" max="10" width="8" style="2" customWidth="1"/>
    <col min="11" max="11" width="8.125" style="2" customWidth="1"/>
    <col min="12" max="12" width="12.125" style="2" customWidth="1"/>
    <col min="13" max="16384" width="9" style="2"/>
  </cols>
  <sheetData>
    <row r="1" spans="1:12" s="5" customFormat="1" ht="39.75" customHeight="1" x14ac:dyDescent="0.3">
      <c r="A1" s="7" t="s">
        <v>129</v>
      </c>
      <c r="B1" s="7"/>
      <c r="C1" s="7"/>
      <c r="D1" s="7"/>
      <c r="E1" s="8"/>
      <c r="F1" s="9"/>
      <c r="G1" s="7"/>
      <c r="H1" s="10"/>
      <c r="I1" s="7"/>
      <c r="J1" s="7"/>
      <c r="K1" s="7"/>
      <c r="L1" s="11"/>
    </row>
    <row r="2" spans="1:12" s="33" customFormat="1" ht="27" customHeight="1" thickBot="1" x14ac:dyDescent="0.35">
      <c r="A2" s="40"/>
      <c r="B2" s="42" t="s">
        <v>9</v>
      </c>
      <c r="C2" s="70">
        <v>44127</v>
      </c>
      <c r="D2" s="70"/>
      <c r="F2" s="41"/>
      <c r="G2" s="41"/>
      <c r="H2" s="41"/>
      <c r="I2" s="42"/>
      <c r="J2" s="42"/>
      <c r="K2" s="43"/>
      <c r="L2" s="44"/>
    </row>
    <row r="3" spans="1:12" s="4" customFormat="1" ht="29.25" customHeight="1" x14ac:dyDescent="0.3">
      <c r="A3" s="71" t="s">
        <v>1</v>
      </c>
      <c r="B3" s="73" t="s">
        <v>0</v>
      </c>
      <c r="C3" s="66" t="s">
        <v>7</v>
      </c>
      <c r="D3" s="66" t="s">
        <v>2</v>
      </c>
      <c r="E3" s="75" t="s">
        <v>10</v>
      </c>
      <c r="F3" s="76"/>
      <c r="G3" s="77"/>
      <c r="H3" s="66" t="s">
        <v>3</v>
      </c>
      <c r="I3" s="66" t="s">
        <v>4</v>
      </c>
      <c r="J3" s="66" t="s">
        <v>11</v>
      </c>
      <c r="K3" s="68" t="s">
        <v>5</v>
      </c>
      <c r="L3" s="12"/>
    </row>
    <row r="4" spans="1:12" s="4" customFormat="1" ht="29.25" customHeight="1" thickBot="1" x14ac:dyDescent="0.35">
      <c r="A4" s="72"/>
      <c r="B4" s="74"/>
      <c r="C4" s="67"/>
      <c r="D4" s="67"/>
      <c r="E4" s="78"/>
      <c r="F4" s="79"/>
      <c r="G4" s="80"/>
      <c r="H4" s="67"/>
      <c r="I4" s="67"/>
      <c r="J4" s="67"/>
      <c r="K4" s="69"/>
      <c r="L4" s="12"/>
    </row>
    <row r="5" spans="1:12" s="1" customFormat="1" ht="53.25" customHeight="1" x14ac:dyDescent="0.3">
      <c r="A5" s="14">
        <v>1</v>
      </c>
      <c r="B5" s="15" t="s">
        <v>130</v>
      </c>
      <c r="C5" s="28" t="s">
        <v>90</v>
      </c>
      <c r="D5" s="16">
        <v>1846</v>
      </c>
      <c r="E5" s="31">
        <v>40876</v>
      </c>
      <c r="F5" s="48">
        <v>44535</v>
      </c>
      <c r="G5" s="52">
        <f t="shared" ref="G5:G14" si="0">F5-E5+1</f>
        <v>3660</v>
      </c>
      <c r="H5" s="24">
        <f t="shared" ref="H5:H14" si="1">SUM(IF((F5-$C$2+1)&gt;365,365,F5-$C$2+1))</f>
        <v>365</v>
      </c>
      <c r="I5" s="25">
        <f t="shared" ref="I5:I14" si="2">D5*H5/G5/10</f>
        <v>18.409562841530054</v>
      </c>
      <c r="J5" s="34"/>
      <c r="K5" s="37"/>
      <c r="L5" s="13"/>
    </row>
    <row r="6" spans="1:12" s="1" customFormat="1" ht="53.25" customHeight="1" x14ac:dyDescent="0.3">
      <c r="A6" s="14">
        <v>2</v>
      </c>
      <c r="B6" s="17" t="s">
        <v>47</v>
      </c>
      <c r="C6" s="28" t="s">
        <v>24</v>
      </c>
      <c r="D6" s="16">
        <v>213</v>
      </c>
      <c r="E6" s="31">
        <v>43965</v>
      </c>
      <c r="F6" s="48">
        <v>44694</v>
      </c>
      <c r="G6" s="52">
        <f t="shared" si="0"/>
        <v>730</v>
      </c>
      <c r="H6" s="24">
        <f t="shared" si="1"/>
        <v>365</v>
      </c>
      <c r="I6" s="25">
        <f t="shared" si="2"/>
        <v>10.65</v>
      </c>
      <c r="J6" s="34"/>
      <c r="K6" s="37"/>
      <c r="L6" s="13"/>
    </row>
    <row r="7" spans="1:12" s="1" customFormat="1" ht="53.25" customHeight="1" x14ac:dyDescent="0.3">
      <c r="A7" s="14">
        <v>3</v>
      </c>
      <c r="B7" s="17" t="s">
        <v>99</v>
      </c>
      <c r="C7" s="28" t="s">
        <v>100</v>
      </c>
      <c r="D7" s="16">
        <v>451</v>
      </c>
      <c r="E7" s="31">
        <v>43521</v>
      </c>
      <c r="F7" s="48">
        <v>44181</v>
      </c>
      <c r="G7" s="52">
        <f t="shared" si="0"/>
        <v>661</v>
      </c>
      <c r="H7" s="24">
        <f t="shared" si="1"/>
        <v>55</v>
      </c>
      <c r="I7" s="25">
        <f t="shared" si="2"/>
        <v>3.7526475037821485</v>
      </c>
      <c r="J7" s="34"/>
      <c r="K7" s="37"/>
      <c r="L7" s="13"/>
    </row>
    <row r="8" spans="1:12" s="1" customFormat="1" ht="53.25" customHeight="1" x14ac:dyDescent="0.3">
      <c r="A8" s="14">
        <v>4</v>
      </c>
      <c r="B8" s="17" t="s">
        <v>124</v>
      </c>
      <c r="C8" s="28" t="s">
        <v>24</v>
      </c>
      <c r="D8" s="16">
        <v>1259</v>
      </c>
      <c r="E8" s="31">
        <v>44063</v>
      </c>
      <c r="F8" s="48">
        <v>45157</v>
      </c>
      <c r="G8" s="52">
        <f t="shared" si="0"/>
        <v>1095</v>
      </c>
      <c r="H8" s="24">
        <f t="shared" si="1"/>
        <v>365</v>
      </c>
      <c r="I8" s="25">
        <f t="shared" si="2"/>
        <v>41.966666666666669</v>
      </c>
      <c r="J8" s="34"/>
      <c r="K8" s="37"/>
      <c r="L8" s="13"/>
    </row>
    <row r="9" spans="1:12" s="1" customFormat="1" ht="53.25" customHeight="1" x14ac:dyDescent="0.3">
      <c r="A9" s="14">
        <v>5</v>
      </c>
      <c r="B9" s="17" t="s">
        <v>131</v>
      </c>
      <c r="C9" s="28" t="s">
        <v>24</v>
      </c>
      <c r="D9" s="16">
        <v>129</v>
      </c>
      <c r="E9" s="31">
        <v>43844</v>
      </c>
      <c r="F9" s="48">
        <v>44263</v>
      </c>
      <c r="G9" s="52">
        <f t="shared" si="0"/>
        <v>420</v>
      </c>
      <c r="H9" s="24">
        <f t="shared" si="1"/>
        <v>137</v>
      </c>
      <c r="I9" s="25">
        <f t="shared" si="2"/>
        <v>4.2078571428571427</v>
      </c>
      <c r="J9" s="34"/>
      <c r="K9" s="37"/>
      <c r="L9" s="32"/>
    </row>
    <row r="10" spans="1:12" s="1" customFormat="1" ht="53.25" customHeight="1" x14ac:dyDescent="0.3">
      <c r="A10" s="14">
        <v>6</v>
      </c>
      <c r="B10" s="17" t="s">
        <v>132</v>
      </c>
      <c r="C10" s="28" t="s">
        <v>102</v>
      </c>
      <c r="D10" s="16">
        <v>1376</v>
      </c>
      <c r="E10" s="31">
        <v>41759</v>
      </c>
      <c r="F10" s="48">
        <v>45358</v>
      </c>
      <c r="G10" s="52">
        <f t="shared" si="0"/>
        <v>3600</v>
      </c>
      <c r="H10" s="24">
        <f t="shared" si="1"/>
        <v>365</v>
      </c>
      <c r="I10" s="25">
        <f t="shared" si="2"/>
        <v>13.951111111111112</v>
      </c>
      <c r="J10" s="34"/>
      <c r="K10" s="37"/>
      <c r="L10" s="13"/>
    </row>
    <row r="11" spans="1:12" s="1" customFormat="1" ht="53.25" customHeight="1" x14ac:dyDescent="0.3">
      <c r="A11" s="14">
        <v>7</v>
      </c>
      <c r="B11" s="17" t="s">
        <v>133</v>
      </c>
      <c r="C11" s="28" t="s">
        <v>134</v>
      </c>
      <c r="D11" s="16">
        <v>277</v>
      </c>
      <c r="E11" s="31">
        <v>42501</v>
      </c>
      <c r="F11" s="48">
        <v>44300</v>
      </c>
      <c r="G11" s="52">
        <f t="shared" si="0"/>
        <v>1800</v>
      </c>
      <c r="H11" s="24">
        <f t="shared" si="1"/>
        <v>174</v>
      </c>
      <c r="I11" s="25">
        <f t="shared" si="2"/>
        <v>2.6776666666666666</v>
      </c>
      <c r="J11" s="34"/>
      <c r="K11" s="37"/>
      <c r="L11" s="13"/>
    </row>
    <row r="12" spans="1:12" s="1" customFormat="1" ht="53.25" customHeight="1" x14ac:dyDescent="0.3">
      <c r="A12" s="14">
        <v>8</v>
      </c>
      <c r="B12" s="17" t="s">
        <v>38</v>
      </c>
      <c r="C12" s="28" t="s">
        <v>39</v>
      </c>
      <c r="D12" s="16">
        <v>906</v>
      </c>
      <c r="E12" s="31">
        <v>41947</v>
      </c>
      <c r="F12" s="48">
        <v>44135</v>
      </c>
      <c r="G12" s="52">
        <f t="shared" si="0"/>
        <v>2189</v>
      </c>
      <c r="H12" s="24">
        <f t="shared" si="1"/>
        <v>9</v>
      </c>
      <c r="I12" s="25">
        <f t="shared" si="2"/>
        <v>0.37249885792599363</v>
      </c>
      <c r="J12" s="34"/>
      <c r="K12" s="37"/>
      <c r="L12" s="13"/>
    </row>
    <row r="13" spans="1:12" s="1" customFormat="1" ht="53.25" customHeight="1" x14ac:dyDescent="0.3">
      <c r="A13" s="14">
        <v>9</v>
      </c>
      <c r="B13" s="17" t="s">
        <v>119</v>
      </c>
      <c r="C13" s="28" t="s">
        <v>15</v>
      </c>
      <c r="D13" s="16">
        <v>2243</v>
      </c>
      <c r="E13" s="31">
        <v>40683</v>
      </c>
      <c r="F13" s="48">
        <v>45338</v>
      </c>
      <c r="G13" s="52">
        <f t="shared" si="0"/>
        <v>4656</v>
      </c>
      <c r="H13" s="24">
        <f t="shared" si="1"/>
        <v>365</v>
      </c>
      <c r="I13" s="25">
        <f t="shared" si="2"/>
        <v>17.583655498281786</v>
      </c>
      <c r="J13" s="34"/>
      <c r="K13" s="37"/>
      <c r="L13" s="13"/>
    </row>
    <row r="14" spans="1:12" s="1" customFormat="1" ht="53.25" customHeight="1" x14ac:dyDescent="0.3">
      <c r="A14" s="14">
        <v>10</v>
      </c>
      <c r="B14" s="17" t="s">
        <v>135</v>
      </c>
      <c r="C14" s="28" t="s">
        <v>102</v>
      </c>
      <c r="D14" s="16">
        <v>1110</v>
      </c>
      <c r="E14" s="31">
        <v>41232</v>
      </c>
      <c r="F14" s="48">
        <v>45191</v>
      </c>
      <c r="G14" s="52">
        <f t="shared" si="0"/>
        <v>3960</v>
      </c>
      <c r="H14" s="24">
        <f t="shared" si="1"/>
        <v>365</v>
      </c>
      <c r="I14" s="25">
        <f t="shared" si="2"/>
        <v>10.231060606060606</v>
      </c>
      <c r="J14" s="34"/>
      <c r="K14" s="37"/>
      <c r="L14" s="32"/>
    </row>
    <row r="15" spans="1:12" s="4" customFormat="1" ht="39.75" customHeight="1" thickBot="1" x14ac:dyDescent="0.35">
      <c r="A15" s="26"/>
      <c r="B15" s="18" t="s">
        <v>6</v>
      </c>
      <c r="C15" s="18"/>
      <c r="D15" s="18"/>
      <c r="E15" s="29"/>
      <c r="F15" s="49"/>
      <c r="G15" s="50"/>
      <c r="H15" s="18"/>
      <c r="I15" s="19">
        <f>SUM(I5:I14)</f>
        <v>123.80272689488217</v>
      </c>
      <c r="J15" s="46">
        <v>6</v>
      </c>
      <c r="K15" s="38"/>
    </row>
    <row r="18" spans="9:10" ht="9.75" customHeight="1" x14ac:dyDescent="0.3"/>
    <row r="19" spans="9:10" x14ac:dyDescent="0.3">
      <c r="I19" s="6"/>
      <c r="J19" s="6"/>
    </row>
  </sheetData>
  <mergeCells count="10">
    <mergeCell ref="H3:H4"/>
    <mergeCell ref="I3:I4"/>
    <mergeCell ref="J3:J4"/>
    <mergeCell ref="K3:K4"/>
    <mergeCell ref="C2:D2"/>
    <mergeCell ref="A3:A4"/>
    <mergeCell ref="B3:B4"/>
    <mergeCell ref="C3:C4"/>
    <mergeCell ref="D3:D4"/>
    <mergeCell ref="E3:G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14</vt:i4>
      </vt:variant>
    </vt:vector>
  </HeadingPairs>
  <TitlesOfParts>
    <vt:vector size="21" baseType="lpstr">
      <vt:lpstr>정현오(총괄)</vt:lpstr>
      <vt:lpstr>김태원(토양책임)</vt:lpstr>
      <vt:lpstr>노종식(대기책임)</vt:lpstr>
      <vt:lpstr>이석주(소음책임)</vt:lpstr>
      <vt:lpstr>오홍석(자연참여)</vt:lpstr>
      <vt:lpstr>김성진(대기참여)</vt:lpstr>
      <vt:lpstr>이상배(소음참여)</vt:lpstr>
      <vt:lpstr>'김성진(대기참여)'!Print_Area</vt:lpstr>
      <vt:lpstr>'김태원(토양책임)'!Print_Area</vt:lpstr>
      <vt:lpstr>'노종식(대기책임)'!Print_Area</vt:lpstr>
      <vt:lpstr>'오홍석(자연참여)'!Print_Area</vt:lpstr>
      <vt:lpstr>'이상배(소음참여)'!Print_Area</vt:lpstr>
      <vt:lpstr>'이석주(소음책임)'!Print_Area</vt:lpstr>
      <vt:lpstr>'정현오(총괄)'!Print_Area</vt:lpstr>
      <vt:lpstr>'김성진(대기참여)'!Print_Titles</vt:lpstr>
      <vt:lpstr>'김태원(토양책임)'!Print_Titles</vt:lpstr>
      <vt:lpstr>'노종식(대기책임)'!Print_Titles</vt:lpstr>
      <vt:lpstr>'오홍석(자연참여)'!Print_Titles</vt:lpstr>
      <vt:lpstr>'이상배(소음참여)'!Print_Titles</vt:lpstr>
      <vt:lpstr>'이석주(소음책임)'!Print_Titles</vt:lpstr>
      <vt:lpstr>'정현오(총괄)'!Print_Titles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김혜린</dc:creator>
  <cp:lastModifiedBy>Admin</cp:lastModifiedBy>
  <cp:lastPrinted>2020-11-06T05:36:27Z</cp:lastPrinted>
  <dcterms:created xsi:type="dcterms:W3CDTF">2016-02-16T03:49:23Z</dcterms:created>
  <dcterms:modified xsi:type="dcterms:W3CDTF">2020-11-06T05:36:28Z</dcterms:modified>
</cp:coreProperties>
</file>