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1. 업무여유도 평가자료\"/>
    </mc:Choice>
  </mc:AlternateContent>
  <xr:revisionPtr revIDLastSave="0" documentId="13_ncr:1_{368C3D90-3D61-4CC0-B3BE-472E1564BA22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업무여유도" sheetId="2" r:id="rId1"/>
  </sheets>
  <externalReferences>
    <externalReference r:id="rId2"/>
    <externalReference r:id="rId3"/>
  </externalReferences>
  <definedNames>
    <definedName name="_xlnm.Print_Area" localSheetId="0">업무여유도!$A$1:$J$122</definedName>
    <definedName name="공고일" localSheetId="0">'[2]개발실적(유신)'!#REF!</definedName>
    <definedName name="공고일">'[1]개발실적(유신)'!#REF!</definedName>
    <definedName name="지분율" localSheetId="0">'[2]개발실적(유신)'!$Q$3</definedName>
    <definedName name="지분율">'[1]개발실적(유신)'!$Q$3</definedName>
    <definedName name="지분율1" localSheetId="0">'[2]활용실적(유신)'!$M$1</definedName>
    <definedName name="지분율1">'[1]활용실적(유신)'!$M$1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2" l="1"/>
  <c r="G121" i="2"/>
  <c r="D121" i="2"/>
  <c r="H120" i="2"/>
  <c r="G120" i="2"/>
  <c r="D120" i="2"/>
  <c r="H119" i="2"/>
  <c r="G119" i="2"/>
  <c r="D119" i="2"/>
  <c r="H118" i="2"/>
  <c r="G118" i="2"/>
  <c r="D118" i="2"/>
  <c r="H117" i="2"/>
  <c r="G117" i="2"/>
  <c r="D117" i="2"/>
  <c r="H116" i="2"/>
  <c r="G116" i="2"/>
  <c r="D116" i="2"/>
  <c r="H115" i="2"/>
  <c r="G115" i="2"/>
  <c r="D115" i="2"/>
  <c r="H114" i="2"/>
  <c r="G114" i="2"/>
  <c r="D114" i="2"/>
  <c r="H113" i="2"/>
  <c r="G113" i="2"/>
  <c r="D113" i="2"/>
  <c r="H112" i="2"/>
  <c r="G112" i="2"/>
  <c r="D112" i="2"/>
  <c r="H111" i="2"/>
  <c r="G111" i="2"/>
  <c r="D111" i="2"/>
  <c r="H110" i="2"/>
  <c r="G110" i="2"/>
  <c r="D110" i="2"/>
  <c r="H109" i="2"/>
  <c r="H122" i="2" s="1"/>
  <c r="G109" i="2"/>
  <c r="D109" i="2"/>
  <c r="H102" i="2"/>
  <c r="G102" i="2"/>
  <c r="D102" i="2"/>
  <c r="H101" i="2"/>
  <c r="G101" i="2"/>
  <c r="D101" i="2"/>
  <c r="H100" i="2"/>
  <c r="G100" i="2"/>
  <c r="D100" i="2"/>
  <c r="H99" i="2"/>
  <c r="G99" i="2"/>
  <c r="D99" i="2"/>
  <c r="H98" i="2"/>
  <c r="G98" i="2"/>
  <c r="D98" i="2"/>
  <c r="H97" i="2"/>
  <c r="G97" i="2"/>
  <c r="D97" i="2"/>
  <c r="H96" i="2"/>
  <c r="G96" i="2"/>
  <c r="D96" i="2"/>
  <c r="G95" i="2"/>
  <c r="D95" i="2"/>
  <c r="H94" i="2"/>
  <c r="G94" i="2"/>
  <c r="D94" i="2"/>
  <c r="G93" i="2"/>
  <c r="D93" i="2"/>
  <c r="H92" i="2"/>
  <c r="H103" i="2" s="1"/>
  <c r="G92" i="2"/>
  <c r="D92" i="2"/>
  <c r="G91" i="2"/>
  <c r="D91" i="2"/>
  <c r="H84" i="2"/>
  <c r="G84" i="2"/>
  <c r="D84" i="2"/>
  <c r="H83" i="2"/>
  <c r="G83" i="2"/>
  <c r="D83" i="2"/>
  <c r="H82" i="2"/>
  <c r="G82" i="2"/>
  <c r="D82" i="2"/>
  <c r="H81" i="2"/>
  <c r="G81" i="2"/>
  <c r="D81" i="2"/>
  <c r="H80" i="2"/>
  <c r="G80" i="2"/>
  <c r="D80" i="2"/>
  <c r="H79" i="2"/>
  <c r="G79" i="2"/>
  <c r="D79" i="2"/>
  <c r="H78" i="2"/>
  <c r="G78" i="2"/>
  <c r="D78" i="2"/>
  <c r="H77" i="2"/>
  <c r="G77" i="2"/>
  <c r="D77" i="2"/>
  <c r="H76" i="2"/>
  <c r="H85" i="2" s="1"/>
  <c r="G76" i="2"/>
  <c r="D76" i="2"/>
  <c r="H69" i="2"/>
  <c r="G69" i="2"/>
  <c r="D69" i="2"/>
  <c r="H68" i="2"/>
  <c r="G68" i="2"/>
  <c r="D68" i="2"/>
  <c r="H67" i="2"/>
  <c r="G67" i="2"/>
  <c r="D67" i="2"/>
  <c r="H66" i="2"/>
  <c r="G66" i="2"/>
  <c r="D66" i="2"/>
  <c r="H65" i="2"/>
  <c r="G65" i="2"/>
  <c r="D65" i="2"/>
  <c r="H64" i="2"/>
  <c r="G64" i="2"/>
  <c r="D64" i="2"/>
  <c r="H63" i="2"/>
  <c r="G63" i="2"/>
  <c r="D63" i="2"/>
  <c r="H62" i="2"/>
  <c r="G62" i="2"/>
  <c r="D62" i="2"/>
  <c r="H61" i="2"/>
  <c r="G61" i="2"/>
  <c r="D61" i="2"/>
  <c r="H60" i="2"/>
  <c r="G60" i="2"/>
  <c r="D60" i="2"/>
  <c r="H59" i="2"/>
  <c r="H70" i="2" s="1"/>
  <c r="G59" i="2"/>
  <c r="D59" i="2"/>
  <c r="H58" i="2"/>
  <c r="G58" i="2"/>
  <c r="D58" i="2"/>
  <c r="H51" i="2"/>
  <c r="G51" i="2"/>
  <c r="D51" i="2"/>
  <c r="H50" i="2"/>
  <c r="G50" i="2"/>
  <c r="D50" i="2"/>
  <c r="H49" i="2"/>
  <c r="G49" i="2"/>
  <c r="D49" i="2"/>
  <c r="H48" i="2"/>
  <c r="G48" i="2"/>
  <c r="D48" i="2"/>
  <c r="H47" i="2"/>
  <c r="G47" i="2"/>
  <c r="D47" i="2"/>
  <c r="H46" i="2"/>
  <c r="G46" i="2"/>
  <c r="D46" i="2"/>
  <c r="H45" i="2"/>
  <c r="G45" i="2"/>
  <c r="D45" i="2"/>
  <c r="H44" i="2"/>
  <c r="G44" i="2"/>
  <c r="D44" i="2"/>
  <c r="G43" i="2"/>
  <c r="D43" i="2"/>
  <c r="H42" i="2"/>
  <c r="G42" i="2"/>
  <c r="D42" i="2"/>
  <c r="G41" i="2"/>
  <c r="D41" i="2"/>
  <c r="H40" i="2"/>
  <c r="H52" i="2" s="1"/>
  <c r="G40" i="2"/>
  <c r="D40" i="2"/>
  <c r="G39" i="2"/>
  <c r="D39" i="2"/>
  <c r="H32" i="2"/>
  <c r="G32" i="2"/>
  <c r="D32" i="2"/>
  <c r="H31" i="2"/>
  <c r="G31" i="2"/>
  <c r="D31" i="2"/>
  <c r="H30" i="2"/>
  <c r="G30" i="2"/>
  <c r="D30" i="2"/>
  <c r="H29" i="2"/>
  <c r="G29" i="2"/>
  <c r="D29" i="2"/>
  <c r="H28" i="2"/>
  <c r="G28" i="2"/>
  <c r="D28" i="2"/>
  <c r="H27" i="2"/>
  <c r="G27" i="2"/>
  <c r="D27" i="2"/>
  <c r="H26" i="2"/>
  <c r="G26" i="2"/>
  <c r="D26" i="2"/>
  <c r="H25" i="2"/>
  <c r="G25" i="2"/>
  <c r="D25" i="2"/>
  <c r="H24" i="2"/>
  <c r="G24" i="2"/>
  <c r="D24" i="2"/>
  <c r="H23" i="2"/>
  <c r="G23" i="2"/>
  <c r="D23" i="2"/>
  <c r="H22" i="2"/>
  <c r="G22" i="2"/>
  <c r="D22" i="2"/>
  <c r="H21" i="2"/>
  <c r="G21" i="2"/>
  <c r="D21" i="2"/>
  <c r="H20" i="2"/>
  <c r="H33" i="2" s="1"/>
  <c r="G20" i="2"/>
  <c r="D20" i="2"/>
  <c r="H19" i="2"/>
  <c r="G19" i="2"/>
  <c r="D19" i="2"/>
  <c r="H13" i="2"/>
  <c r="H12" i="2"/>
  <c r="G12" i="2"/>
  <c r="D12" i="2"/>
  <c r="H11" i="2"/>
  <c r="G11" i="2"/>
  <c r="D11" i="2"/>
  <c r="H10" i="2"/>
  <c r="G10" i="2"/>
  <c r="D10" i="2"/>
  <c r="H9" i="2"/>
  <c r="G9" i="2"/>
  <c r="D9" i="2"/>
  <c r="H8" i="2"/>
  <c r="G8" i="2"/>
  <c r="D8" i="2"/>
  <c r="H7" i="2"/>
  <c r="G7" i="2"/>
  <c r="D7" i="2"/>
  <c r="H6" i="2"/>
  <c r="G6" i="2"/>
  <c r="D6" i="2"/>
  <c r="H5" i="2"/>
  <c r="G5" i="2"/>
  <c r="D5" i="2"/>
</calcChain>
</file>

<file path=xl/sharedStrings.xml><?xml version="1.0" encoding="utf-8"?>
<sst xmlns="http://schemas.openxmlformats.org/spreadsheetml/2006/main" count="284" uniqueCount="115">
  <si>
    <t>비고</t>
  </si>
  <si>
    <t>계</t>
  </si>
  <si>
    <t>(1) 사업총괄평가자 : 김동인</t>
    <phoneticPr fontId="1" type="noConversion"/>
  </si>
  <si>
    <t>공고일</t>
    <phoneticPr fontId="1" type="noConversion"/>
  </si>
  <si>
    <t>NO</t>
  </si>
  <si>
    <t>용역명</t>
  </si>
  <si>
    <t>발주처</t>
  </si>
  <si>
    <t>총사업금액
(백만원)</t>
    <phoneticPr fontId="1" type="noConversion"/>
  </si>
  <si>
    <t>용역기간</t>
  </si>
  <si>
    <t>1년이내
잔여일수</t>
    <phoneticPr fontId="1" type="noConversion"/>
  </si>
  <si>
    <t>중복금액
(백만원)</t>
    <phoneticPr fontId="1" type="noConversion"/>
  </si>
  <si>
    <t>점수</t>
  </si>
  <si>
    <t>착수일</t>
    <phoneticPr fontId="1" type="noConversion"/>
  </si>
  <si>
    <t>준공일</t>
    <phoneticPr fontId="1" type="noConversion"/>
  </si>
  <si>
    <t>총금액</t>
    <phoneticPr fontId="1" type="noConversion"/>
  </si>
  <si>
    <t>중복금액</t>
    <phoneticPr fontId="1" type="noConversion"/>
  </si>
  <si>
    <t>잔여일수</t>
    <phoneticPr fontId="1" type="noConversion"/>
  </si>
  <si>
    <t>신한울1,2호기 사후환경영향조사 용역</t>
  </si>
  <si>
    <t>한국수력원자력(주)</t>
  </si>
  <si>
    <t>남강 상류권역 하천기본계획(변경)수립 전략환경영향평가용역</t>
  </si>
  <si>
    <t>국토교통부 부산지방국토관리청</t>
  </si>
  <si>
    <t>삼성-동탄 광역급행철도 제2,4공구 사후환경영향조사용역</t>
  </si>
  <si>
    <t>국가철도공단(구.한국철도시설공단)</t>
  </si>
  <si>
    <t>강원원주 혁신도시 개발사업 사후환경영향조사(운영시) 용역</t>
  </si>
  <si>
    <t>한국토지주택공사</t>
  </si>
  <si>
    <t>이천중리 택지개발사업 사후환경영향조사용역(공사시)</t>
  </si>
  <si>
    <t>화성동탄 택지개발사업 사후환경영향조사(공사시)용역</t>
  </si>
  <si>
    <t>신고리5,6호기 건설사업 사후환경영향조사 용역</t>
  </si>
  <si>
    <t>지역현안2지구 사후환경영향 조사용역</t>
  </si>
  <si>
    <t>하남도시공사</t>
  </si>
  <si>
    <t>(2) 분야별책임평가자 : 서석민(자연환경)</t>
    <phoneticPr fontId="1" type="noConversion"/>
  </si>
  <si>
    <t>이호~양곡 도로건설공사 사후환경영향조사 용역</t>
  </si>
  <si>
    <t>충청남도</t>
  </si>
  <si>
    <t>갈천~가수 도로확장공사 사후환경영향조사 용역</t>
  </si>
  <si>
    <t>경기도</t>
  </si>
  <si>
    <t>원주천댐 건설사업 사후환경영향조사 용역</t>
  </si>
  <si>
    <t>한국수자원공사</t>
  </si>
  <si>
    <t>창원국가산업단지 확장사업 환경영향평가용역</t>
  </si>
  <si>
    <t>창원시 도시개발사업소</t>
  </si>
  <si>
    <t>울산다운2 공공주택지구 조성사업 지구외 연결도로 환경영향평가용역</t>
  </si>
  <si>
    <t xml:space="preserve">포천송우2 공공지원민간임대주택 공급촉진지구 환경영향평가용역 </t>
  </si>
  <si>
    <t>전북01지구 전략환경영향평가 용역</t>
  </si>
  <si>
    <t>한국토지주택공사 전북지역본부</t>
  </si>
  <si>
    <t>20.08.11
과업중지</t>
    <phoneticPr fontId="1" type="noConversion"/>
  </si>
  <si>
    <t>정읍천 오금지구 사후환경영향조사용역</t>
  </si>
  <si>
    <t>익산지방국토관리청</t>
  </si>
  <si>
    <t>북부순환도로개설공사 사후환경영향조사용역</t>
  </si>
  <si>
    <t>광주광역시</t>
  </si>
  <si>
    <t>국도6호선 둔내-무이1 등 6개소 도로건설공사 사후환경영향조사용역(운영시)</t>
  </si>
  <si>
    <t>원주지방국토관리청</t>
  </si>
  <si>
    <t>원전해체연구소 소규모 환경 및 재해영향평가 용역</t>
  </si>
  <si>
    <t>(2) 분야별책임평가자 : 김경태(대기관리)</t>
    <phoneticPr fontId="1" type="noConversion"/>
  </si>
  <si>
    <t>시흥 도시관리계획(개발제한구역 일부해제) 전략환경영향평가용역</t>
  </si>
  <si>
    <t>시흥시</t>
  </si>
  <si>
    <t>3개월이상
과업중지</t>
    <phoneticPr fontId="1" type="noConversion"/>
  </si>
  <si>
    <t>20.04.29
과업중지</t>
    <phoneticPr fontId="1" type="noConversion"/>
  </si>
  <si>
    <t>과업중지</t>
    <phoneticPr fontId="1" type="noConversion"/>
  </si>
  <si>
    <t>송도국제도시조성사업 사후환경영향조사 용역(6단계)</t>
  </si>
  <si>
    <t>인천경제
자유구역청</t>
  </si>
  <si>
    <t>금곡천 등 2개소 소하천정비종합계획 재수립 전략환경영향평가 용역</t>
  </si>
  <si>
    <t>수원시</t>
  </si>
  <si>
    <t>20.06.24
과업중지</t>
    <phoneticPr fontId="1" type="noConversion"/>
  </si>
  <si>
    <t>서울도시철도7호선 청라국제도시 연장선 환경영향평가용역</t>
  </si>
  <si>
    <t>인천광역시
도시철도
건설본부</t>
    <phoneticPr fontId="1" type="noConversion"/>
  </si>
  <si>
    <t>양수건설 전략환경영향평가 용역(포천지점)</t>
  </si>
  <si>
    <t>한국수력
원자력</t>
  </si>
  <si>
    <t>20.04.14
과업중지</t>
    <phoneticPr fontId="1" type="noConversion"/>
  </si>
  <si>
    <t>2030 고양시 도시·주거환경정비 기본계획 전략환경영향평가용역</t>
  </si>
  <si>
    <t>고양시</t>
  </si>
  <si>
    <t>2020년 바다향기 수목원 조성사업 사후환경영향조사 용역</t>
  </si>
  <si>
    <t>경기도
산림환경
연구소</t>
  </si>
  <si>
    <t>양상천 정비사업 소규모 환경영향평가 용역</t>
  </si>
  <si>
    <t>안산시</t>
  </si>
  <si>
    <t>20.09.21
과업중지</t>
    <phoneticPr fontId="1" type="noConversion"/>
  </si>
  <si>
    <t>양산 집단에너지사업 사후환경영향조사(공사시)용역</t>
  </si>
  <si>
    <t>지역난방
공사</t>
  </si>
  <si>
    <t>신서 리도201호선 도로확포장공사 소규모환경영향평가용역</t>
  </si>
  <si>
    <t>연천군</t>
  </si>
  <si>
    <t>경기도 북부유아체험교육원 건립부지 전략환경영향평가용역</t>
  </si>
  <si>
    <t>양주시</t>
  </si>
  <si>
    <t>군산항 장항항 사후환경영향조사용역</t>
  </si>
  <si>
    <t>해양수산부 
군산지방
해양수산청</t>
    <phoneticPr fontId="1" type="noConversion"/>
  </si>
  <si>
    <t>지방도463호선 대곡~태봉간 도로확포장공사 사후환경영향조사용역</t>
  </si>
  <si>
    <t>강원도</t>
  </si>
  <si>
    <t>(2) 분야별책임평가자 : 윤종일(소음진동)</t>
    <phoneticPr fontId="1" type="noConversion"/>
  </si>
  <si>
    <t>울릉도일주도로2 건설공사 사후환경영향조사용역</t>
  </si>
  <si>
    <t>경상북도</t>
  </si>
  <si>
    <t>탑동지구 도시개발사업 전략환경영향평가 및 환경영향평가 용역</t>
  </si>
  <si>
    <t>수원시청</t>
  </si>
  <si>
    <t>20.09.24
과업중지</t>
    <phoneticPr fontId="1" type="noConversion"/>
  </si>
  <si>
    <t>행정중심복합도시 건설사업 환경영향평가 변경 용역</t>
  </si>
  <si>
    <t>안중~조암(1공구)간 도로확포장공사 사후환경영향조사용역</t>
  </si>
  <si>
    <t>경기도건설본부</t>
  </si>
  <si>
    <t xml:space="preserve">동부간선도로 확장공사 사후환경영향조사용역                                      </t>
  </si>
  <si>
    <t>서울특별시 도시기반시설본부</t>
  </si>
  <si>
    <t>논산천 탑정지구 등 2개지구 하천환경정비공사 사후환경영향조사용역</t>
  </si>
  <si>
    <t>대전지방국토관리청</t>
  </si>
  <si>
    <t>(3) 분야별참여평가자 : 박지완(토양환경)</t>
    <phoneticPr fontId="1" type="noConversion"/>
  </si>
  <si>
    <t xml:space="preserve">원주-제천 복선전철 사후환경영향조사 용역                                        </t>
  </si>
  <si>
    <t>흑산공항 건설공사 환경영향평가 용역</t>
  </si>
  <si>
    <t>조달청</t>
  </si>
  <si>
    <t>원주-강릉 철도건설(원주-평창 및 강릉구간) 사후환경영향조사 용역</t>
  </si>
  <si>
    <t>(3) 분야별참여평가자 : 이웅(수질관리)</t>
    <phoneticPr fontId="1" type="noConversion"/>
  </si>
  <si>
    <t>인천광역시 
도시철도
건설본부</t>
    <phoneticPr fontId="1" type="noConversion"/>
  </si>
  <si>
    <t>입동 소하천 정비사업 소규모환경영향평가 용역</t>
  </si>
  <si>
    <t>공주시</t>
  </si>
  <si>
    <t>(3) 분야별참여평가자 : 양용수(소음진동)</t>
    <phoneticPr fontId="1" type="noConversion"/>
  </si>
  <si>
    <t>호남고속도로(동광주-광산) 확장사업 전략 및 환경영향평가 용역</t>
  </si>
  <si>
    <t>한국도로공사</t>
  </si>
  <si>
    <t>청주동남지구 택지개발사업 사후환경영향조사용역(공사시)</t>
  </si>
  <si>
    <t>고덕국제화계획지구 택지개발사업 사후환경영향조사(공사시) 용역</t>
  </si>
  <si>
    <t>하남미사 보금자리주택지구 사후환경영향조사(공사시)용역</t>
  </si>
  <si>
    <t xml:space="preserve">서울A지구 보금자리주택지구 영향평가용역                                         </t>
  </si>
  <si>
    <t>SH공사</t>
  </si>
  <si>
    <t>20.07.27
과업중지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</si>
</sst>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7" formatCode="#,##0_);[Red]\(#,##0\)"/>
    <numFmt numFmtId="178" formatCode="yy\.mm\.dd"/>
    <numFmt numFmtId="179" formatCode="#,###&quot;일&quot;"/>
    <numFmt numFmtId="180" formatCode="#,##0.00_ "/>
    <numFmt numFmtId="181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charset val="129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sz val="12"/>
      <color rgb="FF000000"/>
      <name val="휴먼명조"/>
      <charset val="129"/>
    </font>
    <font>
      <sz val="11"/>
      <name val="휴먼명조"/>
      <charset val="129"/>
    </font>
    <font>
      <sz val="11"/>
      <name val="휴먼명조"/>
      <family val="3"/>
      <charset val="129"/>
    </font>
    <font>
      <sz val="10"/>
      <name val="휴먼명조"/>
      <family val="3"/>
      <charset val="129"/>
    </font>
    <font>
      <sz val="9"/>
      <color rgb="FF000000"/>
      <name val="휴먼명조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77" fontId="3" fillId="0" borderId="0" xfId="0" applyNumberFormat="1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8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7" fontId="2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PQ\12.%20(&#51452;)&#50976;&#49888;\(&#51452;)&#50976;&#49888;-345kV%20&#44256;&#45909;-&#49436;&#50504;&#49457;(&#52572;&#5133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9640;%20kCloud%20&#48155;&#51008;&#51088;&#47308;\&#44428;&#54616;&#50672;(17200755)&#45784;&#51060;%20&#48372;&#45240;&#51088;&#47308;(2020.11.11%2014h00m31s)\12.%20(&#51452;)&#50976;&#49888;\(&#51452;)&#50976;&#49888;-345kV%20&#44256;&#45909;-&#49436;&#50504;&#49457;(&#52572;&#513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참가신청서"/>
      <sheetName val="각서"/>
      <sheetName val="공동수급"/>
      <sheetName val="회사일반현황(유신)"/>
      <sheetName val="회사일반현황(레오)"/>
      <sheetName val="조직표"/>
      <sheetName val="종합평가표"/>
      <sheetName val="자격및등급"/>
      <sheetName val="경력"/>
      <sheetName val="실적"/>
      <sheetName val="사책-자격(김동인)"/>
      <sheetName val="사책-경력(김동인)"/>
      <sheetName val="사책-실적(김동인)"/>
      <sheetName val="자연분책-자격(서석민)"/>
      <sheetName val="자연분책-경력(서석민)"/>
      <sheetName val="자연분책-실적(서석민)"/>
      <sheetName val="대기분책-자격(김경태)"/>
      <sheetName val="대기분책-경력(김경태)"/>
      <sheetName val="대기분책-실적(김경태)"/>
      <sheetName val="소음분책-자격(윤종일)"/>
      <sheetName val="소음분책-경력(윤종일)"/>
      <sheetName val="소음분책-실적(윤종일)"/>
      <sheetName val="토양분참-자격(박지완)"/>
      <sheetName val="토양분참-경력(박지완)"/>
      <sheetName val="토양분참-실적(박지완)"/>
      <sheetName val="수질분참-자격(이웅)"/>
      <sheetName val="수질분참-경력(이웅)"/>
      <sheetName val="수질분참-실적(이웅)"/>
      <sheetName val="소음분참-자격(양용수)"/>
      <sheetName val="소음분참-경력(양용수)"/>
      <sheetName val="소음분참-실적(양용수)"/>
      <sheetName val="업무여유도"/>
      <sheetName val="중복내용"/>
      <sheetName val="교육훈련"/>
      <sheetName val="과업의 이해도"/>
      <sheetName val="이적계수"/>
      <sheetName val="업체실적"/>
      <sheetName val="유사용역실적(유신)"/>
      <sheetName val="유사용역실적(레오)"/>
      <sheetName val="신용도"/>
      <sheetName val="재정상태건실도"/>
      <sheetName val="개발실적(유신)"/>
      <sheetName val="개발실적(레오)"/>
      <sheetName val="투자실적"/>
      <sheetName val="활용실적(유신)"/>
      <sheetName val="활용실적(레오)"/>
      <sheetName val="공동도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C5" t="str">
            <v>사업책임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3">
          <cell r="H13">
            <v>139.90423314613244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Q3">
            <v>0.83</v>
          </cell>
        </row>
      </sheetData>
      <sheetData sheetId="43"/>
      <sheetData sheetId="44"/>
      <sheetData sheetId="45">
        <row r="1">
          <cell r="M1">
            <v>0.83</v>
          </cell>
        </row>
      </sheetData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참가신청서"/>
      <sheetName val="각서"/>
      <sheetName val="공동수급"/>
      <sheetName val="회사일반현황(유신)"/>
      <sheetName val="회사일반현황(레오)"/>
      <sheetName val="조직표"/>
      <sheetName val="종합평가표"/>
      <sheetName val="자격및등급"/>
      <sheetName val="경력"/>
      <sheetName val="실적"/>
      <sheetName val="사책-자격(김동인)"/>
      <sheetName val="사책-경력(김동인)"/>
      <sheetName val="사책-실적(김동인)"/>
      <sheetName val="자연분책-자격(서석민)"/>
      <sheetName val="자연분책-경력(서석민)"/>
      <sheetName val="자연분책-실적(서석민)"/>
      <sheetName val="대기분책-자격(김경태)"/>
      <sheetName val="대기분책-경력(김경태)"/>
      <sheetName val="대기분책-실적(김경태)"/>
      <sheetName val="소음분책-자격(윤종일)"/>
      <sheetName val="소음분책-경력(윤종일)"/>
      <sheetName val="소음분책-실적(윤종일)"/>
      <sheetName val="토양분참-자격(박지완)"/>
      <sheetName val="토양분참-경력(박지완)"/>
      <sheetName val="토양분참-실적(박지완)"/>
      <sheetName val="수질분참-자격(이웅)"/>
      <sheetName val="수질분참-경력(이웅)"/>
      <sheetName val="수질분참-실적(이웅)"/>
      <sheetName val="소음분참-자격(양용수)"/>
      <sheetName val="소음분참-경력(양용수)"/>
      <sheetName val="소음분참-실적(양용수)"/>
      <sheetName val="업무여유도"/>
      <sheetName val="중복내용"/>
      <sheetName val="교육훈련"/>
      <sheetName val="과업의 이해도"/>
      <sheetName val="이적계수"/>
      <sheetName val="업체실적"/>
      <sheetName val="유사용역실적(유신)"/>
      <sheetName val="유사용역실적(레오)"/>
      <sheetName val="신용도"/>
      <sheetName val="재정상태건실도"/>
      <sheetName val="개발실적(유신)"/>
      <sheetName val="개발실적(레오)"/>
      <sheetName val="투자실적"/>
      <sheetName val="활용실적(유신)"/>
      <sheetName val="활용실적(레오)"/>
      <sheetName val="공동도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Q3">
            <v>0.83</v>
          </cell>
        </row>
      </sheetData>
      <sheetData sheetId="43"/>
      <sheetData sheetId="44"/>
      <sheetData sheetId="45">
        <row r="1">
          <cell r="M1">
            <v>0.83</v>
          </cell>
        </row>
      </sheetData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DC45-1188-4870-B70E-126FCDD8B525}">
  <sheetPr>
    <tabColor rgb="FF7030A0"/>
  </sheetPr>
  <dimension ref="A1:P138"/>
  <sheetViews>
    <sheetView tabSelected="1" view="pageBreakPreview" zoomScale="85" zoomScaleNormal="100" zoomScaleSheetLayoutView="85" workbookViewId="0">
      <selection activeCell="F97" sqref="F97"/>
    </sheetView>
  </sheetViews>
  <sheetFormatPr defaultRowHeight="14.25" x14ac:dyDescent="0.3"/>
  <cols>
    <col min="1" max="1" width="4.125" style="1" customWidth="1"/>
    <col min="2" max="2" width="23.75" style="1" customWidth="1"/>
    <col min="3" max="3" width="14.75" style="1" customWidth="1"/>
    <col min="4" max="4" width="12.125" style="51" customWidth="1"/>
    <col min="5" max="7" width="8.875" style="1" customWidth="1"/>
    <col min="8" max="11" width="9" style="1"/>
    <col min="12" max="12" width="11.625" style="9" hidden="1" customWidth="1"/>
    <col min="13" max="13" width="13.375" style="9" hidden="1" customWidth="1"/>
    <col min="14" max="15" width="9" style="10" hidden="1" customWidth="1"/>
    <col min="16" max="16" width="9" style="11"/>
    <col min="17" max="16384" width="9" style="1"/>
  </cols>
  <sheetData>
    <row r="1" spans="1:15" ht="25.5" customHeight="1" x14ac:dyDescent="0.3">
      <c r="A1" s="6" t="s">
        <v>2</v>
      </c>
      <c r="B1" s="7"/>
      <c r="C1" s="7"/>
      <c r="D1" s="8"/>
      <c r="E1" s="7"/>
      <c r="F1" s="7"/>
      <c r="G1" s="7"/>
      <c r="H1" s="7"/>
      <c r="I1" s="7"/>
      <c r="J1" s="7"/>
      <c r="L1" s="9" t="s">
        <v>3</v>
      </c>
    </row>
    <row r="2" spans="1:15" ht="15" customHeight="1" x14ac:dyDescent="0.3">
      <c r="A2" s="6"/>
      <c r="B2" s="7"/>
      <c r="C2" s="7"/>
      <c r="D2" s="8"/>
      <c r="E2" s="7"/>
      <c r="F2" s="7"/>
      <c r="G2" s="7"/>
      <c r="H2" s="7"/>
      <c r="I2" s="7"/>
      <c r="J2" s="7"/>
    </row>
    <row r="3" spans="1:15" ht="26.25" customHeight="1" x14ac:dyDescent="0.3">
      <c r="A3" s="12" t="s">
        <v>4</v>
      </c>
      <c r="B3" s="12" t="s">
        <v>5</v>
      </c>
      <c r="C3" s="12" t="s">
        <v>6</v>
      </c>
      <c r="D3" s="13" t="s">
        <v>7</v>
      </c>
      <c r="E3" s="14" t="s">
        <v>8</v>
      </c>
      <c r="F3" s="15"/>
      <c r="G3" s="3" t="s">
        <v>9</v>
      </c>
      <c r="H3" s="3" t="s">
        <v>10</v>
      </c>
      <c r="I3" s="12" t="s">
        <v>11</v>
      </c>
      <c r="J3" s="12" t="s">
        <v>0</v>
      </c>
      <c r="L3" s="16">
        <v>44127</v>
      </c>
    </row>
    <row r="4" spans="1:15" ht="26.25" customHeight="1" x14ac:dyDescent="0.3">
      <c r="A4" s="17"/>
      <c r="B4" s="17"/>
      <c r="C4" s="17"/>
      <c r="D4" s="18"/>
      <c r="E4" s="19" t="s">
        <v>12</v>
      </c>
      <c r="F4" s="20" t="s">
        <v>13</v>
      </c>
      <c r="G4" s="5"/>
      <c r="H4" s="5"/>
      <c r="I4" s="17"/>
      <c r="J4" s="17"/>
      <c r="L4" s="16" t="s">
        <v>14</v>
      </c>
      <c r="M4" s="9" t="s">
        <v>15</v>
      </c>
      <c r="O4" s="10" t="s">
        <v>16</v>
      </c>
    </row>
    <row r="5" spans="1:15" ht="43.5" customHeight="1" x14ac:dyDescent="0.3">
      <c r="A5" s="21">
        <v>1</v>
      </c>
      <c r="B5" s="22" t="s">
        <v>17</v>
      </c>
      <c r="C5" s="2" t="s">
        <v>18</v>
      </c>
      <c r="D5" s="23">
        <f>ROUNDDOWN(L5/1000000,0)</f>
        <v>2790</v>
      </c>
      <c r="E5" s="24">
        <v>42424</v>
      </c>
      <c r="F5" s="24">
        <v>44431</v>
      </c>
      <c r="G5" s="25">
        <f>IF(O5&gt;=365,365,O5)</f>
        <v>305</v>
      </c>
      <c r="H5" s="26">
        <f>M5/1000000</f>
        <v>42.402719980069755</v>
      </c>
      <c r="I5" s="21"/>
      <c r="J5" s="21"/>
      <c r="L5" s="9">
        <v>2790238000</v>
      </c>
      <c r="M5" s="9">
        <v>42402719.980069757</v>
      </c>
      <c r="O5" s="27">
        <v>305</v>
      </c>
    </row>
    <row r="6" spans="1:15" ht="43.5" customHeight="1" x14ac:dyDescent="0.3">
      <c r="A6" s="21">
        <v>2</v>
      </c>
      <c r="B6" s="22" t="s">
        <v>19</v>
      </c>
      <c r="C6" s="2" t="s">
        <v>20</v>
      </c>
      <c r="D6" s="23">
        <f t="shared" ref="D6:D12" si="0">ROUNDDOWN(L6/1000000,0)</f>
        <v>455</v>
      </c>
      <c r="E6" s="24">
        <v>42648</v>
      </c>
      <c r="F6" s="24">
        <v>44234</v>
      </c>
      <c r="G6" s="25">
        <f t="shared" ref="G6:G12" si="1">IF(O6&gt;=365,365,O6)</f>
        <v>108</v>
      </c>
      <c r="H6" s="26">
        <f t="shared" ref="H6:H12" si="2">M6/1000000</f>
        <v>3.0991680204287517</v>
      </c>
      <c r="I6" s="21"/>
      <c r="J6" s="21"/>
      <c r="L6" s="9">
        <v>455118563</v>
      </c>
      <c r="M6" s="9">
        <v>3099168.0204287516</v>
      </c>
      <c r="O6" s="27">
        <v>108</v>
      </c>
    </row>
    <row r="7" spans="1:15" ht="43.5" customHeight="1" x14ac:dyDescent="0.3">
      <c r="A7" s="21">
        <v>3</v>
      </c>
      <c r="B7" s="22" t="s">
        <v>21</v>
      </c>
      <c r="C7" s="2" t="s">
        <v>22</v>
      </c>
      <c r="D7" s="23">
        <f t="shared" si="0"/>
        <v>681</v>
      </c>
      <c r="E7" s="24">
        <v>42800</v>
      </c>
      <c r="F7" s="24">
        <v>45657</v>
      </c>
      <c r="G7" s="25">
        <f t="shared" si="1"/>
        <v>365</v>
      </c>
      <c r="H7" s="26">
        <f t="shared" si="2"/>
        <v>8.7017303115155755</v>
      </c>
      <c r="I7" s="21"/>
      <c r="J7" s="21"/>
      <c r="L7" s="9">
        <v>681119000</v>
      </c>
      <c r="M7" s="9">
        <v>8701730.3115155753</v>
      </c>
      <c r="O7" s="27">
        <v>1531</v>
      </c>
    </row>
    <row r="8" spans="1:15" ht="43.5" customHeight="1" x14ac:dyDescent="0.3">
      <c r="A8" s="21">
        <v>4</v>
      </c>
      <c r="B8" s="22" t="s">
        <v>23</v>
      </c>
      <c r="C8" s="2" t="s">
        <v>24</v>
      </c>
      <c r="D8" s="23">
        <f t="shared" si="0"/>
        <v>475</v>
      </c>
      <c r="E8" s="24">
        <v>43158</v>
      </c>
      <c r="F8" s="24">
        <v>44196</v>
      </c>
      <c r="G8" s="25">
        <f t="shared" si="1"/>
        <v>70</v>
      </c>
      <c r="H8" s="26">
        <f t="shared" si="2"/>
        <v>3.2094858381502895</v>
      </c>
      <c r="I8" s="21"/>
      <c r="J8" s="21"/>
      <c r="L8" s="9">
        <v>475920900</v>
      </c>
      <c r="M8" s="9">
        <v>3209485.8381502894</v>
      </c>
      <c r="O8" s="27">
        <v>70</v>
      </c>
    </row>
    <row r="9" spans="1:15" ht="43.5" customHeight="1" x14ac:dyDescent="0.3">
      <c r="A9" s="21">
        <v>5</v>
      </c>
      <c r="B9" s="22" t="s">
        <v>25</v>
      </c>
      <c r="C9" s="2" t="s">
        <v>24</v>
      </c>
      <c r="D9" s="23">
        <f t="shared" si="0"/>
        <v>427</v>
      </c>
      <c r="E9" s="24">
        <v>43313</v>
      </c>
      <c r="F9" s="24">
        <v>44926</v>
      </c>
      <c r="G9" s="25">
        <f t="shared" si="1"/>
        <v>365</v>
      </c>
      <c r="H9" s="26">
        <f t="shared" si="2"/>
        <v>9.6773199008059514</v>
      </c>
      <c r="I9" s="21"/>
      <c r="J9" s="21"/>
      <c r="L9" s="9">
        <v>427658000</v>
      </c>
      <c r="M9" s="9">
        <v>9677319.900805952</v>
      </c>
      <c r="O9" s="27">
        <v>800</v>
      </c>
    </row>
    <row r="10" spans="1:15" ht="43.5" customHeight="1" x14ac:dyDescent="0.3">
      <c r="A10" s="21">
        <v>6</v>
      </c>
      <c r="B10" s="22" t="s">
        <v>26</v>
      </c>
      <c r="C10" s="2" t="s">
        <v>24</v>
      </c>
      <c r="D10" s="23">
        <f t="shared" si="0"/>
        <v>452</v>
      </c>
      <c r="E10" s="24">
        <v>43440</v>
      </c>
      <c r="F10" s="24">
        <v>44537</v>
      </c>
      <c r="G10" s="25">
        <f t="shared" si="1"/>
        <v>365</v>
      </c>
      <c r="H10" s="26">
        <f t="shared" si="2"/>
        <v>15.060325888787602</v>
      </c>
      <c r="I10" s="21"/>
      <c r="J10" s="21"/>
      <c r="L10" s="9">
        <v>452635000</v>
      </c>
      <c r="M10" s="9">
        <v>15060325.888787603</v>
      </c>
      <c r="O10" s="27">
        <v>411</v>
      </c>
    </row>
    <row r="11" spans="1:15" ht="43.5" customHeight="1" x14ac:dyDescent="0.3">
      <c r="A11" s="21">
        <v>7</v>
      </c>
      <c r="B11" s="22" t="s">
        <v>27</v>
      </c>
      <c r="C11" s="2" t="s">
        <v>18</v>
      </c>
      <c r="D11" s="23">
        <f t="shared" si="0"/>
        <v>2696</v>
      </c>
      <c r="E11" s="24">
        <v>43221</v>
      </c>
      <c r="F11" s="24">
        <v>44316</v>
      </c>
      <c r="G11" s="25">
        <f t="shared" si="1"/>
        <v>190</v>
      </c>
      <c r="H11" s="26">
        <f t="shared" si="2"/>
        <v>46.787959799999996</v>
      </c>
      <c r="I11" s="21"/>
      <c r="J11" s="21"/>
      <c r="L11" s="9">
        <v>2696463999</v>
      </c>
      <c r="M11" s="9">
        <v>46787959.799999997</v>
      </c>
      <c r="O11" s="27">
        <v>190</v>
      </c>
    </row>
    <row r="12" spans="1:15" ht="43.5" customHeight="1" x14ac:dyDescent="0.3">
      <c r="A12" s="21">
        <v>8</v>
      </c>
      <c r="B12" s="22" t="s">
        <v>28</v>
      </c>
      <c r="C12" s="2" t="s">
        <v>29</v>
      </c>
      <c r="D12" s="23">
        <f t="shared" si="0"/>
        <v>1206</v>
      </c>
      <c r="E12" s="24">
        <v>41260</v>
      </c>
      <c r="F12" s="24">
        <v>45276</v>
      </c>
      <c r="G12" s="25">
        <f t="shared" si="1"/>
        <v>365</v>
      </c>
      <c r="H12" s="26">
        <f t="shared" si="2"/>
        <v>10.965523406374503</v>
      </c>
      <c r="I12" s="21"/>
      <c r="J12" s="21"/>
      <c r="L12" s="9">
        <v>1206508000</v>
      </c>
      <c r="M12" s="9">
        <v>10965523.406374503</v>
      </c>
      <c r="O12" s="27">
        <v>1150</v>
      </c>
    </row>
    <row r="13" spans="1:15" ht="34.5" customHeight="1" x14ac:dyDescent="0.3">
      <c r="A13" s="21"/>
      <c r="B13" s="21" t="s">
        <v>1</v>
      </c>
      <c r="C13" s="21"/>
      <c r="D13" s="23"/>
      <c r="E13" s="21"/>
      <c r="F13" s="21"/>
      <c r="G13" s="21"/>
      <c r="H13" s="28">
        <f>SUM(H5:H12)</f>
        <v>139.90423314613244</v>
      </c>
      <c r="I13" s="21"/>
      <c r="J13" s="21"/>
    </row>
    <row r="14" spans="1:15" x14ac:dyDescent="0.3">
      <c r="A14" s="29"/>
      <c r="B14" s="29"/>
      <c r="C14" s="29"/>
      <c r="D14" s="30"/>
      <c r="E14" s="29"/>
      <c r="F14" s="29"/>
      <c r="G14" s="29"/>
      <c r="H14" s="29"/>
      <c r="I14" s="29"/>
      <c r="J14" s="29"/>
    </row>
    <row r="15" spans="1:15" ht="25.5" customHeight="1" x14ac:dyDescent="0.3">
      <c r="A15" s="6" t="s">
        <v>30</v>
      </c>
      <c r="B15" s="7"/>
      <c r="C15" s="7"/>
      <c r="D15" s="8"/>
      <c r="E15" s="7"/>
      <c r="F15" s="7"/>
      <c r="G15" s="7"/>
      <c r="H15" s="7"/>
      <c r="I15" s="7"/>
      <c r="J15" s="7"/>
    </row>
    <row r="16" spans="1:15" ht="15" customHeight="1" x14ac:dyDescent="0.3">
      <c r="A16" s="6"/>
      <c r="B16" s="7"/>
      <c r="C16" s="7"/>
      <c r="D16" s="8"/>
      <c r="E16" s="7"/>
      <c r="F16" s="7"/>
      <c r="G16" s="7"/>
      <c r="H16" s="7"/>
      <c r="I16" s="7"/>
      <c r="J16" s="7"/>
    </row>
    <row r="17" spans="1:15" ht="26.25" customHeight="1" x14ac:dyDescent="0.3">
      <c r="A17" s="12" t="s">
        <v>4</v>
      </c>
      <c r="B17" s="12" t="s">
        <v>5</v>
      </c>
      <c r="C17" s="12" t="s">
        <v>6</v>
      </c>
      <c r="D17" s="13" t="s">
        <v>7</v>
      </c>
      <c r="E17" s="14" t="s">
        <v>8</v>
      </c>
      <c r="F17" s="15"/>
      <c r="G17" s="3" t="s">
        <v>9</v>
      </c>
      <c r="H17" s="3" t="s">
        <v>10</v>
      </c>
      <c r="I17" s="12" t="s">
        <v>11</v>
      </c>
      <c r="J17" s="12" t="s">
        <v>0</v>
      </c>
      <c r="L17" s="16"/>
    </row>
    <row r="18" spans="1:15" ht="26.25" customHeight="1" x14ac:dyDescent="0.3">
      <c r="A18" s="17"/>
      <c r="B18" s="17"/>
      <c r="C18" s="17"/>
      <c r="D18" s="18"/>
      <c r="E18" s="19" t="s">
        <v>12</v>
      </c>
      <c r="F18" s="20" t="s">
        <v>13</v>
      </c>
      <c r="G18" s="5"/>
      <c r="H18" s="5"/>
      <c r="I18" s="17"/>
      <c r="J18" s="17"/>
      <c r="L18" s="16"/>
    </row>
    <row r="19" spans="1:15" ht="43.5" customHeight="1" x14ac:dyDescent="0.3">
      <c r="A19" s="21">
        <v>1</v>
      </c>
      <c r="B19" s="22" t="s">
        <v>31</v>
      </c>
      <c r="C19" s="2" t="s">
        <v>32</v>
      </c>
      <c r="D19" s="23">
        <f>ROUNDDOWN(L19/1000000,0)</f>
        <v>471</v>
      </c>
      <c r="E19" s="24">
        <v>43445</v>
      </c>
      <c r="F19" s="24">
        <v>46364</v>
      </c>
      <c r="G19" s="25">
        <f t="shared" ref="G19:G32" si="3">IF(O19&gt;=365,365,O19)</f>
        <v>365</v>
      </c>
      <c r="H19" s="26">
        <f t="shared" ref="H19:H32" si="4">M19/1000000</f>
        <v>5.8938934566632417</v>
      </c>
      <c r="I19" s="21"/>
      <c r="J19" s="21"/>
      <c r="L19" s="9">
        <v>471350000</v>
      </c>
      <c r="M19" s="9">
        <v>5893893.4566632416</v>
      </c>
      <c r="O19" s="9">
        <v>2238</v>
      </c>
    </row>
    <row r="20" spans="1:15" ht="43.5" customHeight="1" x14ac:dyDescent="0.3">
      <c r="A20" s="21">
        <v>2</v>
      </c>
      <c r="B20" s="22" t="s">
        <v>33</v>
      </c>
      <c r="C20" s="2" t="s">
        <v>34</v>
      </c>
      <c r="D20" s="23">
        <f t="shared" ref="D20:D32" si="5">ROUNDDOWN(L20/1000000,0)</f>
        <v>705</v>
      </c>
      <c r="E20" s="24">
        <v>43549</v>
      </c>
      <c r="F20" s="24">
        <v>47148</v>
      </c>
      <c r="G20" s="25">
        <f t="shared" si="3"/>
        <v>365</v>
      </c>
      <c r="H20" s="26">
        <f t="shared" si="4"/>
        <v>7.1556023895526533</v>
      </c>
      <c r="I20" s="21"/>
      <c r="J20" s="21"/>
      <c r="L20" s="9">
        <v>705562000</v>
      </c>
      <c r="M20" s="9">
        <v>7155602.3895526528</v>
      </c>
      <c r="O20" s="9">
        <v>3022</v>
      </c>
    </row>
    <row r="21" spans="1:15" ht="43.5" customHeight="1" x14ac:dyDescent="0.3">
      <c r="A21" s="21">
        <v>3</v>
      </c>
      <c r="B21" s="22" t="s">
        <v>35</v>
      </c>
      <c r="C21" s="2" t="s">
        <v>36</v>
      </c>
      <c r="D21" s="23">
        <f t="shared" si="5"/>
        <v>290</v>
      </c>
      <c r="E21" s="24">
        <v>43803</v>
      </c>
      <c r="F21" s="24">
        <v>45242</v>
      </c>
      <c r="G21" s="25">
        <f t="shared" si="3"/>
        <v>365</v>
      </c>
      <c r="H21" s="26">
        <f t="shared" si="4"/>
        <v>7.3750799166087564</v>
      </c>
      <c r="I21" s="21"/>
      <c r="J21" s="21"/>
      <c r="L21" s="9">
        <v>290760000</v>
      </c>
      <c r="M21" s="9">
        <v>7375079.9166087564</v>
      </c>
      <c r="O21" s="9">
        <v>1116</v>
      </c>
    </row>
    <row r="22" spans="1:15" ht="43.5" customHeight="1" x14ac:dyDescent="0.3">
      <c r="A22" s="21">
        <v>4</v>
      </c>
      <c r="B22" s="22" t="s">
        <v>23</v>
      </c>
      <c r="C22" s="2" t="s">
        <v>24</v>
      </c>
      <c r="D22" s="23">
        <f t="shared" si="5"/>
        <v>475</v>
      </c>
      <c r="E22" s="24">
        <v>43158</v>
      </c>
      <c r="F22" s="24">
        <v>44196</v>
      </c>
      <c r="G22" s="25">
        <f t="shared" si="3"/>
        <v>70</v>
      </c>
      <c r="H22" s="26">
        <f t="shared" si="4"/>
        <v>3.2094858381502895</v>
      </c>
      <c r="I22" s="21"/>
      <c r="J22" s="21"/>
      <c r="L22" s="9">
        <v>475920900</v>
      </c>
      <c r="M22" s="9">
        <v>3209485.8381502894</v>
      </c>
      <c r="O22" s="9">
        <v>70</v>
      </c>
    </row>
    <row r="23" spans="1:15" ht="43.5" customHeight="1" x14ac:dyDescent="0.3">
      <c r="A23" s="21">
        <v>5</v>
      </c>
      <c r="B23" s="22" t="s">
        <v>25</v>
      </c>
      <c r="C23" s="2" t="s">
        <v>24</v>
      </c>
      <c r="D23" s="23">
        <f t="shared" si="5"/>
        <v>427</v>
      </c>
      <c r="E23" s="24">
        <v>43313</v>
      </c>
      <c r="F23" s="24">
        <v>44926</v>
      </c>
      <c r="G23" s="25">
        <f t="shared" si="3"/>
        <v>365</v>
      </c>
      <c r="H23" s="26">
        <f t="shared" si="4"/>
        <v>9.6773199008059514</v>
      </c>
      <c r="I23" s="21"/>
      <c r="J23" s="2"/>
      <c r="L23" s="9">
        <v>427658000</v>
      </c>
      <c r="M23" s="9">
        <v>9677319.900805952</v>
      </c>
      <c r="O23" s="9">
        <v>800</v>
      </c>
    </row>
    <row r="24" spans="1:15" ht="43.5" customHeight="1" x14ac:dyDescent="0.3">
      <c r="A24" s="21">
        <v>6</v>
      </c>
      <c r="B24" s="22" t="s">
        <v>26</v>
      </c>
      <c r="C24" s="2" t="s">
        <v>24</v>
      </c>
      <c r="D24" s="23">
        <f t="shared" si="5"/>
        <v>452</v>
      </c>
      <c r="E24" s="24">
        <v>43440</v>
      </c>
      <c r="F24" s="24">
        <v>44537</v>
      </c>
      <c r="G24" s="25">
        <f t="shared" si="3"/>
        <v>365</v>
      </c>
      <c r="H24" s="26">
        <f t="shared" si="4"/>
        <v>15.060325888787602</v>
      </c>
      <c r="I24" s="21"/>
      <c r="J24" s="21"/>
      <c r="L24" s="9">
        <v>452635000</v>
      </c>
      <c r="M24" s="9">
        <v>15060325.888787603</v>
      </c>
      <c r="O24" s="9">
        <v>411</v>
      </c>
    </row>
    <row r="25" spans="1:15" ht="43.5" customHeight="1" x14ac:dyDescent="0.3">
      <c r="A25" s="21">
        <v>7</v>
      </c>
      <c r="B25" s="22" t="s">
        <v>37</v>
      </c>
      <c r="C25" s="2" t="s">
        <v>38</v>
      </c>
      <c r="D25" s="23">
        <f t="shared" si="5"/>
        <v>336</v>
      </c>
      <c r="E25" s="24">
        <v>43479</v>
      </c>
      <c r="F25" s="24">
        <v>44186</v>
      </c>
      <c r="G25" s="25">
        <f t="shared" si="3"/>
        <v>60</v>
      </c>
      <c r="H25" s="26">
        <f t="shared" si="4"/>
        <v>2.8560424328147094</v>
      </c>
      <c r="I25" s="21"/>
      <c r="J25" s="21"/>
      <c r="L25" s="9">
        <v>336537000</v>
      </c>
      <c r="M25" s="9">
        <v>2856042.4328147094</v>
      </c>
      <c r="O25" s="9">
        <v>60</v>
      </c>
    </row>
    <row r="26" spans="1:15" ht="43.5" customHeight="1" x14ac:dyDescent="0.3">
      <c r="A26" s="21">
        <v>8</v>
      </c>
      <c r="B26" s="22" t="s">
        <v>39</v>
      </c>
      <c r="C26" s="2" t="s">
        <v>24</v>
      </c>
      <c r="D26" s="23">
        <f t="shared" si="5"/>
        <v>480</v>
      </c>
      <c r="E26" s="24">
        <v>43488</v>
      </c>
      <c r="F26" s="24">
        <v>44218</v>
      </c>
      <c r="G26" s="25">
        <f t="shared" si="3"/>
        <v>92</v>
      </c>
      <c r="H26" s="26">
        <f t="shared" si="4"/>
        <v>6.0557802739726023</v>
      </c>
      <c r="I26" s="21"/>
      <c r="J26" s="21"/>
      <c r="L26" s="9">
        <v>480513000</v>
      </c>
      <c r="M26" s="9">
        <v>6055780.2739726026</v>
      </c>
      <c r="O26" s="9">
        <v>92</v>
      </c>
    </row>
    <row r="27" spans="1:15" ht="43.5" customHeight="1" x14ac:dyDescent="0.3">
      <c r="A27" s="21">
        <v>9</v>
      </c>
      <c r="B27" s="22" t="s">
        <v>40</v>
      </c>
      <c r="C27" s="2" t="s">
        <v>24</v>
      </c>
      <c r="D27" s="23">
        <f t="shared" si="5"/>
        <v>457</v>
      </c>
      <c r="E27" s="24">
        <v>43508</v>
      </c>
      <c r="F27" s="24">
        <v>44238</v>
      </c>
      <c r="G27" s="25">
        <f t="shared" si="3"/>
        <v>112</v>
      </c>
      <c r="H27" s="26">
        <f t="shared" si="4"/>
        <v>7.0173829983561653</v>
      </c>
      <c r="I27" s="21"/>
      <c r="J27" s="2"/>
      <c r="L27" s="9">
        <v>457382999</v>
      </c>
      <c r="M27" s="9">
        <v>7017382.9983561654</v>
      </c>
      <c r="O27" s="9">
        <v>112</v>
      </c>
    </row>
    <row r="28" spans="1:15" ht="43.5" customHeight="1" x14ac:dyDescent="0.3">
      <c r="A28" s="21">
        <v>10</v>
      </c>
      <c r="B28" s="22" t="s">
        <v>41</v>
      </c>
      <c r="C28" s="2" t="s">
        <v>42</v>
      </c>
      <c r="D28" s="23">
        <f t="shared" si="5"/>
        <v>99</v>
      </c>
      <c r="E28" s="24">
        <v>43719</v>
      </c>
      <c r="F28" s="24">
        <v>44084</v>
      </c>
      <c r="G28" s="25">
        <f t="shared" si="3"/>
        <v>31</v>
      </c>
      <c r="H28" s="26">
        <f t="shared" si="4"/>
        <v>0.84082191780821924</v>
      </c>
      <c r="I28" s="21"/>
      <c r="J28" s="2" t="s">
        <v>43</v>
      </c>
      <c r="L28" s="9">
        <v>99000000</v>
      </c>
      <c r="M28" s="9">
        <v>840821.91780821921</v>
      </c>
      <c r="O28" s="9">
        <v>31</v>
      </c>
    </row>
    <row r="29" spans="1:15" ht="43.5" customHeight="1" x14ac:dyDescent="0.3">
      <c r="A29" s="21">
        <v>11</v>
      </c>
      <c r="B29" s="22" t="s">
        <v>44</v>
      </c>
      <c r="C29" s="2" t="s">
        <v>45</v>
      </c>
      <c r="D29" s="23">
        <f t="shared" si="5"/>
        <v>755</v>
      </c>
      <c r="E29" s="24">
        <v>42327</v>
      </c>
      <c r="F29" s="24">
        <v>45206</v>
      </c>
      <c r="G29" s="25">
        <f t="shared" si="3"/>
        <v>365</v>
      </c>
      <c r="H29" s="26">
        <f t="shared" si="4"/>
        <v>9.5738016672455704</v>
      </c>
      <c r="I29" s="21"/>
      <c r="J29" s="21"/>
      <c r="L29" s="9">
        <v>755150000</v>
      </c>
      <c r="M29" s="9">
        <v>9573801.6672455706</v>
      </c>
      <c r="O29" s="9">
        <v>1080</v>
      </c>
    </row>
    <row r="30" spans="1:15" ht="43.5" customHeight="1" x14ac:dyDescent="0.3">
      <c r="A30" s="21">
        <v>12</v>
      </c>
      <c r="B30" s="22" t="s">
        <v>46</v>
      </c>
      <c r="C30" s="2" t="s">
        <v>47</v>
      </c>
      <c r="D30" s="23">
        <f t="shared" si="5"/>
        <v>625</v>
      </c>
      <c r="E30" s="24">
        <v>41201</v>
      </c>
      <c r="F30" s="24">
        <v>46022</v>
      </c>
      <c r="G30" s="25">
        <f t="shared" si="3"/>
        <v>365</v>
      </c>
      <c r="H30" s="26">
        <f t="shared" si="4"/>
        <v>4.7370504044803985</v>
      </c>
      <c r="I30" s="21"/>
      <c r="J30" s="21"/>
      <c r="L30" s="9">
        <v>625680000</v>
      </c>
      <c r="M30" s="9">
        <v>4737050.4044803986</v>
      </c>
      <c r="O30" s="9">
        <v>1896</v>
      </c>
    </row>
    <row r="31" spans="1:15" ht="43.5" customHeight="1" x14ac:dyDescent="0.3">
      <c r="A31" s="21">
        <v>13</v>
      </c>
      <c r="B31" s="22" t="s">
        <v>48</v>
      </c>
      <c r="C31" s="2" t="s">
        <v>49</v>
      </c>
      <c r="D31" s="23">
        <f t="shared" si="5"/>
        <v>836</v>
      </c>
      <c r="E31" s="24">
        <v>43244</v>
      </c>
      <c r="F31" s="24">
        <v>44196</v>
      </c>
      <c r="G31" s="25">
        <f t="shared" si="3"/>
        <v>70</v>
      </c>
      <c r="H31" s="26">
        <f t="shared" si="4"/>
        <v>6.1519117647058827</v>
      </c>
      <c r="I31" s="21"/>
      <c r="J31" s="2"/>
      <c r="L31" s="9">
        <v>836660000</v>
      </c>
      <c r="M31" s="9">
        <v>6151911.7647058824</v>
      </c>
      <c r="O31" s="9">
        <v>70</v>
      </c>
    </row>
    <row r="32" spans="1:15" ht="43.5" customHeight="1" x14ac:dyDescent="0.3">
      <c r="A32" s="21">
        <v>14</v>
      </c>
      <c r="B32" s="22" t="s">
        <v>50</v>
      </c>
      <c r="C32" s="2" t="s">
        <v>18</v>
      </c>
      <c r="D32" s="23">
        <f t="shared" si="5"/>
        <v>153</v>
      </c>
      <c r="E32" s="24">
        <v>44124</v>
      </c>
      <c r="F32" s="24">
        <v>44427</v>
      </c>
      <c r="G32" s="25">
        <f t="shared" si="3"/>
        <v>301</v>
      </c>
      <c r="H32" s="26">
        <f t="shared" si="4"/>
        <v>15.218877887788778</v>
      </c>
      <c r="I32" s="21"/>
      <c r="J32" s="2"/>
      <c r="L32" s="9">
        <v>153200000</v>
      </c>
      <c r="M32" s="9">
        <v>15218877.887788778</v>
      </c>
      <c r="O32" s="9">
        <v>301</v>
      </c>
    </row>
    <row r="33" spans="1:15" ht="34.5" customHeight="1" x14ac:dyDescent="0.3">
      <c r="A33" s="21"/>
      <c r="B33" s="21" t="s">
        <v>1</v>
      </c>
      <c r="C33" s="21"/>
      <c r="D33" s="23"/>
      <c r="E33" s="21"/>
      <c r="F33" s="21"/>
      <c r="G33" s="25"/>
      <c r="H33" s="28">
        <f>SUM(H19:H32)</f>
        <v>100.82337673774083</v>
      </c>
      <c r="I33" s="21"/>
      <c r="J33" s="21"/>
    </row>
    <row r="34" spans="1:15" x14ac:dyDescent="0.3">
      <c r="A34" s="29"/>
      <c r="B34" s="29"/>
      <c r="C34" s="29"/>
      <c r="D34" s="30"/>
      <c r="E34" s="29"/>
      <c r="F34" s="29"/>
      <c r="G34" s="29"/>
      <c r="H34" s="29"/>
      <c r="I34" s="29"/>
      <c r="J34" s="29"/>
    </row>
    <row r="35" spans="1:15" ht="25.5" customHeight="1" x14ac:dyDescent="0.3">
      <c r="A35" s="6" t="s">
        <v>51</v>
      </c>
      <c r="B35" s="7"/>
      <c r="C35" s="7"/>
      <c r="D35" s="8"/>
      <c r="E35" s="7"/>
      <c r="F35" s="7"/>
      <c r="G35" s="7"/>
      <c r="H35" s="7"/>
      <c r="I35" s="7"/>
      <c r="J35" s="7"/>
    </row>
    <row r="36" spans="1:15" ht="15" customHeight="1" x14ac:dyDescent="0.3">
      <c r="A36" s="6"/>
      <c r="B36" s="7"/>
      <c r="C36" s="7"/>
      <c r="D36" s="8"/>
      <c r="E36" s="7"/>
      <c r="F36" s="7"/>
      <c r="G36" s="7"/>
      <c r="H36" s="7"/>
      <c r="I36" s="7"/>
      <c r="J36" s="7"/>
    </row>
    <row r="37" spans="1:15" ht="26.25" customHeight="1" x14ac:dyDescent="0.3">
      <c r="A37" s="12" t="s">
        <v>4</v>
      </c>
      <c r="B37" s="12" t="s">
        <v>5</v>
      </c>
      <c r="C37" s="12" t="s">
        <v>6</v>
      </c>
      <c r="D37" s="13" t="s">
        <v>7</v>
      </c>
      <c r="E37" s="14" t="s">
        <v>8</v>
      </c>
      <c r="F37" s="15"/>
      <c r="G37" s="3" t="s">
        <v>9</v>
      </c>
      <c r="H37" s="3" t="s">
        <v>10</v>
      </c>
      <c r="I37" s="12" t="s">
        <v>11</v>
      </c>
      <c r="J37" s="12" t="s">
        <v>0</v>
      </c>
      <c r="L37" s="16"/>
    </row>
    <row r="38" spans="1:15" ht="26.25" customHeight="1" x14ac:dyDescent="0.3">
      <c r="A38" s="17"/>
      <c r="B38" s="17"/>
      <c r="C38" s="17"/>
      <c r="D38" s="18"/>
      <c r="E38" s="19" t="s">
        <v>12</v>
      </c>
      <c r="F38" s="20" t="s">
        <v>13</v>
      </c>
      <c r="G38" s="4"/>
      <c r="H38" s="5"/>
      <c r="I38" s="17"/>
      <c r="J38" s="17"/>
      <c r="L38" s="16"/>
    </row>
    <row r="39" spans="1:15" ht="43.5" customHeight="1" x14ac:dyDescent="0.3">
      <c r="A39" s="21">
        <v>1</v>
      </c>
      <c r="B39" s="22" t="s">
        <v>52</v>
      </c>
      <c r="C39" s="2" t="s">
        <v>53</v>
      </c>
      <c r="D39" s="23">
        <f>ROUNDDOWN(L39/1000000,0)</f>
        <v>41</v>
      </c>
      <c r="E39" s="31">
        <v>43600</v>
      </c>
      <c r="F39" s="32">
        <v>43965</v>
      </c>
      <c r="G39" s="25">
        <f>IF(O39&gt;=365,365,O39)</f>
        <v>15</v>
      </c>
      <c r="H39" s="33" t="s">
        <v>54</v>
      </c>
      <c r="I39" s="34"/>
      <c r="J39" s="34" t="s">
        <v>55</v>
      </c>
      <c r="L39" s="9">
        <v>41201000</v>
      </c>
      <c r="M39" s="9" t="s">
        <v>56</v>
      </c>
      <c r="O39" s="10">
        <v>15</v>
      </c>
    </row>
    <row r="40" spans="1:15" ht="43.5" customHeight="1" x14ac:dyDescent="0.3">
      <c r="A40" s="21">
        <v>2</v>
      </c>
      <c r="B40" s="22" t="s">
        <v>57</v>
      </c>
      <c r="C40" s="2" t="s">
        <v>58</v>
      </c>
      <c r="D40" s="23">
        <f t="shared" ref="D40:D44" si="6">ROUNDDOWN(L40/1000000,0)</f>
        <v>3752</v>
      </c>
      <c r="E40" s="31">
        <v>43704</v>
      </c>
      <c r="F40" s="32">
        <v>45503</v>
      </c>
      <c r="G40" s="25">
        <f t="shared" ref="G40:G44" si="7">IF(O40&gt;=365,365,O40)</f>
        <v>365</v>
      </c>
      <c r="H40" s="26">
        <f t="shared" ref="H40:H49" si="8">M40/1000000</f>
        <v>76.136078380000015</v>
      </c>
      <c r="I40" s="34"/>
      <c r="J40" s="34"/>
      <c r="L40" s="9">
        <v>3752570000</v>
      </c>
      <c r="M40" s="9">
        <v>76136078.38000001</v>
      </c>
      <c r="O40" s="10">
        <v>365</v>
      </c>
    </row>
    <row r="41" spans="1:15" ht="43.5" customHeight="1" x14ac:dyDescent="0.3">
      <c r="A41" s="21">
        <v>3</v>
      </c>
      <c r="B41" s="22" t="s">
        <v>59</v>
      </c>
      <c r="C41" s="2" t="s">
        <v>60</v>
      </c>
      <c r="D41" s="23">
        <f t="shared" si="6"/>
        <v>52</v>
      </c>
      <c r="E41" s="31">
        <v>43713</v>
      </c>
      <c r="F41" s="32">
        <v>44012</v>
      </c>
      <c r="G41" s="25">
        <f t="shared" si="7"/>
        <v>6</v>
      </c>
      <c r="H41" s="33" t="s">
        <v>54</v>
      </c>
      <c r="I41" s="34"/>
      <c r="J41" s="34" t="s">
        <v>61</v>
      </c>
      <c r="L41" s="9">
        <v>52257000</v>
      </c>
      <c r="M41" s="9" t="s">
        <v>56</v>
      </c>
      <c r="O41" s="10">
        <v>6</v>
      </c>
    </row>
    <row r="42" spans="1:15" ht="43.5" customHeight="1" x14ac:dyDescent="0.3">
      <c r="A42" s="21">
        <v>4</v>
      </c>
      <c r="B42" s="22" t="s">
        <v>62</v>
      </c>
      <c r="C42" s="2" t="s">
        <v>63</v>
      </c>
      <c r="D42" s="23">
        <f t="shared" si="6"/>
        <v>516</v>
      </c>
      <c r="E42" s="31">
        <v>43788</v>
      </c>
      <c r="F42" s="32">
        <v>44327</v>
      </c>
      <c r="G42" s="25">
        <f t="shared" si="7"/>
        <v>200</v>
      </c>
      <c r="H42" s="26">
        <f t="shared" si="8"/>
        <v>19.176994440000001</v>
      </c>
      <c r="I42" s="34"/>
      <c r="J42" s="34"/>
      <c r="L42" s="9">
        <v>516820000</v>
      </c>
      <c r="M42" s="9">
        <v>19176994.440000001</v>
      </c>
      <c r="O42" s="10">
        <v>200</v>
      </c>
    </row>
    <row r="43" spans="1:15" ht="43.5" customHeight="1" x14ac:dyDescent="0.3">
      <c r="A43" s="21">
        <v>5</v>
      </c>
      <c r="B43" s="22" t="s">
        <v>64</v>
      </c>
      <c r="C43" s="2" t="s">
        <v>65</v>
      </c>
      <c r="D43" s="23">
        <f t="shared" si="6"/>
        <v>440</v>
      </c>
      <c r="E43" s="31">
        <v>43836</v>
      </c>
      <c r="F43" s="32">
        <v>44321</v>
      </c>
      <c r="G43" s="25">
        <f t="shared" si="7"/>
        <v>365</v>
      </c>
      <c r="H43" s="33" t="s">
        <v>54</v>
      </c>
      <c r="I43" s="34"/>
      <c r="J43" s="34" t="s">
        <v>66</v>
      </c>
      <c r="L43" s="9">
        <v>440220000</v>
      </c>
      <c r="M43" s="9" t="s">
        <v>56</v>
      </c>
      <c r="O43" s="10">
        <v>365</v>
      </c>
    </row>
    <row r="44" spans="1:15" ht="43.5" customHeight="1" x14ac:dyDescent="0.3">
      <c r="A44" s="21">
        <v>6</v>
      </c>
      <c r="B44" s="22" t="s">
        <v>67</v>
      </c>
      <c r="C44" s="2" t="s">
        <v>68</v>
      </c>
      <c r="D44" s="23">
        <f t="shared" si="6"/>
        <v>91</v>
      </c>
      <c r="E44" s="31">
        <v>43838</v>
      </c>
      <c r="F44" s="32">
        <v>44203</v>
      </c>
      <c r="G44" s="25">
        <f t="shared" si="7"/>
        <v>76</v>
      </c>
      <c r="H44" s="26">
        <f t="shared" si="8"/>
        <v>1.89564822</v>
      </c>
      <c r="I44" s="34"/>
      <c r="J44" s="34"/>
      <c r="L44" s="9">
        <v>91041000</v>
      </c>
      <c r="M44" s="9">
        <v>1895648.22</v>
      </c>
      <c r="O44" s="10">
        <v>76</v>
      </c>
    </row>
    <row r="45" spans="1:15" ht="43.5" customHeight="1" x14ac:dyDescent="0.3">
      <c r="A45" s="21">
        <v>7</v>
      </c>
      <c r="B45" s="22" t="s">
        <v>69</v>
      </c>
      <c r="C45" s="2" t="s">
        <v>70</v>
      </c>
      <c r="D45" s="23">
        <f>ROUNDDOWN(L45/1000000,0)</f>
        <v>44</v>
      </c>
      <c r="E45" s="31">
        <v>43875</v>
      </c>
      <c r="F45" s="32">
        <v>44196</v>
      </c>
      <c r="G45" s="25">
        <f>IF(O45&gt;=365,365,O45)</f>
        <v>69</v>
      </c>
      <c r="H45" s="26">
        <f t="shared" si="8"/>
        <v>0.96535515000000005</v>
      </c>
      <c r="I45" s="34"/>
      <c r="J45" s="34"/>
      <c r="L45" s="9">
        <v>44910000</v>
      </c>
      <c r="M45" s="9">
        <v>965355.15</v>
      </c>
      <c r="O45" s="10">
        <v>69</v>
      </c>
    </row>
    <row r="46" spans="1:15" ht="43.5" customHeight="1" x14ac:dyDescent="0.3">
      <c r="A46" s="21">
        <v>8</v>
      </c>
      <c r="B46" s="22" t="s">
        <v>71</v>
      </c>
      <c r="C46" s="2" t="s">
        <v>72</v>
      </c>
      <c r="D46" s="23">
        <f t="shared" ref="D46:D51" si="9">ROUNDDOWN(L46/1000000,0)</f>
        <v>65</v>
      </c>
      <c r="E46" s="31">
        <v>43943</v>
      </c>
      <c r="F46" s="32">
        <v>44122</v>
      </c>
      <c r="G46" s="25">
        <f t="shared" ref="G46:G51" si="10">IF(O46&gt;=365,365,O46)</f>
        <v>27</v>
      </c>
      <c r="H46" s="26">
        <f t="shared" si="8"/>
        <v>0.98281509</v>
      </c>
      <c r="I46" s="34"/>
      <c r="J46" s="34" t="s">
        <v>73</v>
      </c>
      <c r="L46" s="9">
        <v>65157000</v>
      </c>
      <c r="M46" s="9">
        <v>982815.09</v>
      </c>
      <c r="O46" s="10">
        <v>27</v>
      </c>
    </row>
    <row r="47" spans="1:15" ht="43.5" customHeight="1" x14ac:dyDescent="0.3">
      <c r="A47" s="21">
        <v>9</v>
      </c>
      <c r="B47" s="22" t="s">
        <v>74</v>
      </c>
      <c r="C47" s="2" t="s">
        <v>75</v>
      </c>
      <c r="D47" s="23">
        <f t="shared" si="9"/>
        <v>464</v>
      </c>
      <c r="E47" s="31">
        <v>43944</v>
      </c>
      <c r="F47" s="32">
        <v>45046</v>
      </c>
      <c r="G47" s="25">
        <f t="shared" si="10"/>
        <v>365</v>
      </c>
      <c r="H47" s="26">
        <f t="shared" si="8"/>
        <v>15.389618879999999</v>
      </c>
      <c r="I47" s="34"/>
      <c r="J47" s="34"/>
      <c r="L47" s="9">
        <v>464640000</v>
      </c>
      <c r="M47" s="9">
        <v>15389618.879999999</v>
      </c>
      <c r="O47" s="10">
        <v>365</v>
      </c>
    </row>
    <row r="48" spans="1:15" ht="43.5" customHeight="1" x14ac:dyDescent="0.3">
      <c r="A48" s="21">
        <v>10</v>
      </c>
      <c r="B48" s="22" t="s">
        <v>76</v>
      </c>
      <c r="C48" s="2" t="s">
        <v>77</v>
      </c>
      <c r="D48" s="23">
        <f t="shared" si="9"/>
        <v>32</v>
      </c>
      <c r="E48" s="31">
        <v>43949</v>
      </c>
      <c r="F48" s="32">
        <v>44313</v>
      </c>
      <c r="G48" s="25">
        <f t="shared" si="10"/>
        <v>186</v>
      </c>
      <c r="H48" s="26">
        <f t="shared" si="8"/>
        <v>1.6568818700000001</v>
      </c>
      <c r="I48" s="34"/>
      <c r="J48" s="34"/>
      <c r="L48" s="9">
        <v>32425000</v>
      </c>
      <c r="M48" s="9">
        <v>1656881.87</v>
      </c>
      <c r="O48" s="10">
        <v>186</v>
      </c>
    </row>
    <row r="49" spans="1:15" ht="43.5" customHeight="1" x14ac:dyDescent="0.3">
      <c r="A49" s="21">
        <v>11</v>
      </c>
      <c r="B49" s="22" t="s">
        <v>78</v>
      </c>
      <c r="C49" s="2" t="s">
        <v>79</v>
      </c>
      <c r="D49" s="23">
        <f t="shared" si="9"/>
        <v>30</v>
      </c>
      <c r="E49" s="31">
        <v>43970</v>
      </c>
      <c r="F49" s="32">
        <v>44149</v>
      </c>
      <c r="G49" s="25">
        <f t="shared" si="10"/>
        <v>22</v>
      </c>
      <c r="H49" s="26">
        <f t="shared" si="8"/>
        <v>0.37463911</v>
      </c>
      <c r="I49" s="34"/>
      <c r="J49" s="34"/>
      <c r="L49" s="9">
        <v>30482000</v>
      </c>
      <c r="M49" s="9">
        <v>374639.11</v>
      </c>
      <c r="O49" s="10">
        <v>22</v>
      </c>
    </row>
    <row r="50" spans="1:15" ht="43.5" customHeight="1" x14ac:dyDescent="0.3">
      <c r="A50" s="21">
        <v>12</v>
      </c>
      <c r="B50" s="22" t="s">
        <v>80</v>
      </c>
      <c r="C50" s="2" t="s">
        <v>81</v>
      </c>
      <c r="D50" s="23">
        <f t="shared" si="9"/>
        <v>1337</v>
      </c>
      <c r="E50" s="31">
        <v>43979</v>
      </c>
      <c r="F50" s="32">
        <v>45058</v>
      </c>
      <c r="G50" s="25">
        <f t="shared" si="10"/>
        <v>365</v>
      </c>
      <c r="H50" s="26">
        <f>M50/1000000</f>
        <v>45.253031519999993</v>
      </c>
      <c r="I50" s="34"/>
      <c r="J50" s="34"/>
      <c r="L50" s="9">
        <v>1337754000</v>
      </c>
      <c r="M50" s="9">
        <v>45253031.519999996</v>
      </c>
      <c r="O50" s="10">
        <v>365</v>
      </c>
    </row>
    <row r="51" spans="1:15" ht="43.5" customHeight="1" x14ac:dyDescent="0.3">
      <c r="A51" s="21">
        <v>13</v>
      </c>
      <c r="B51" s="22" t="s">
        <v>82</v>
      </c>
      <c r="C51" s="2" t="s">
        <v>83</v>
      </c>
      <c r="D51" s="23">
        <f t="shared" si="9"/>
        <v>441</v>
      </c>
      <c r="E51" s="31">
        <v>44032</v>
      </c>
      <c r="F51" s="32">
        <v>46911</v>
      </c>
      <c r="G51" s="25">
        <f t="shared" si="10"/>
        <v>365</v>
      </c>
      <c r="H51" s="26">
        <f t="shared" ref="H51" si="11">M51/1000000</f>
        <v>5.6034282799999993</v>
      </c>
      <c r="I51" s="34"/>
      <c r="J51" s="34"/>
      <c r="L51" s="9">
        <v>441980000</v>
      </c>
      <c r="M51" s="9">
        <v>5603428.2799999993</v>
      </c>
      <c r="O51" s="10">
        <v>365</v>
      </c>
    </row>
    <row r="52" spans="1:15" ht="34.5" customHeight="1" x14ac:dyDescent="0.3">
      <c r="A52" s="21"/>
      <c r="B52" s="21" t="s">
        <v>1</v>
      </c>
      <c r="C52" s="21"/>
      <c r="D52" s="23"/>
      <c r="E52" s="21"/>
      <c r="F52" s="21"/>
      <c r="G52" s="35"/>
      <c r="H52" s="36">
        <f>SUM(H39:H51)</f>
        <v>167.43449094000002</v>
      </c>
      <c r="I52" s="34"/>
      <c r="J52" s="34"/>
    </row>
    <row r="53" spans="1:15" x14ac:dyDescent="0.3">
      <c r="A53" s="29"/>
      <c r="B53" s="29"/>
      <c r="C53" s="29"/>
      <c r="D53" s="30"/>
      <c r="E53" s="29"/>
      <c r="F53" s="29"/>
      <c r="G53" s="29"/>
      <c r="H53" s="29"/>
      <c r="I53" s="29"/>
      <c r="J53" s="29"/>
    </row>
    <row r="54" spans="1:15" ht="25.5" customHeight="1" x14ac:dyDescent="0.3">
      <c r="A54" s="6" t="s">
        <v>84</v>
      </c>
      <c r="B54" s="7"/>
      <c r="C54" s="7"/>
      <c r="D54" s="8"/>
      <c r="E54" s="7"/>
      <c r="F54" s="7"/>
      <c r="G54" s="7"/>
      <c r="H54" s="7"/>
      <c r="I54" s="7"/>
      <c r="J54" s="7"/>
    </row>
    <row r="55" spans="1:15" ht="15" customHeight="1" x14ac:dyDescent="0.3">
      <c r="A55" s="6"/>
      <c r="B55" s="7"/>
      <c r="C55" s="7"/>
      <c r="D55" s="8"/>
      <c r="E55" s="7"/>
      <c r="F55" s="7"/>
      <c r="G55" s="7"/>
      <c r="H55" s="7"/>
      <c r="I55" s="7"/>
      <c r="J55" s="7"/>
    </row>
    <row r="56" spans="1:15" ht="26.25" customHeight="1" x14ac:dyDescent="0.3">
      <c r="A56" s="12" t="s">
        <v>4</v>
      </c>
      <c r="B56" s="12" t="s">
        <v>5</v>
      </c>
      <c r="C56" s="12" t="s">
        <v>6</v>
      </c>
      <c r="D56" s="13" t="s">
        <v>7</v>
      </c>
      <c r="E56" s="14" t="s">
        <v>8</v>
      </c>
      <c r="F56" s="15"/>
      <c r="G56" s="3" t="s">
        <v>9</v>
      </c>
      <c r="H56" s="3" t="s">
        <v>10</v>
      </c>
      <c r="I56" s="12" t="s">
        <v>11</v>
      </c>
      <c r="J56" s="12" t="s">
        <v>0</v>
      </c>
      <c r="L56" s="16"/>
    </row>
    <row r="57" spans="1:15" ht="26.25" customHeight="1" x14ac:dyDescent="0.3">
      <c r="A57" s="17"/>
      <c r="B57" s="17"/>
      <c r="C57" s="17"/>
      <c r="D57" s="18"/>
      <c r="E57" s="19" t="s">
        <v>12</v>
      </c>
      <c r="F57" s="20" t="s">
        <v>13</v>
      </c>
      <c r="G57" s="5"/>
      <c r="H57" s="5"/>
      <c r="I57" s="17"/>
      <c r="J57" s="17"/>
      <c r="L57" s="16"/>
    </row>
    <row r="58" spans="1:15" ht="43.5" customHeight="1" x14ac:dyDescent="0.3">
      <c r="A58" s="21">
        <v>1</v>
      </c>
      <c r="B58" s="22" t="s">
        <v>85</v>
      </c>
      <c r="C58" s="2" t="s">
        <v>86</v>
      </c>
      <c r="D58" s="23">
        <f>ROUNDDOWN(L58/1000000,0)</f>
        <v>882</v>
      </c>
      <c r="E58" s="37">
        <v>43048</v>
      </c>
      <c r="F58" s="37">
        <v>44872</v>
      </c>
      <c r="G58" s="25">
        <f t="shared" ref="G58:G69" si="12">IF(O58&gt;=365,365,O58)</f>
        <v>365</v>
      </c>
      <c r="H58" s="38">
        <f>M58/1000000</f>
        <v>17.662878289473682</v>
      </c>
      <c r="I58" s="21"/>
      <c r="J58" s="2"/>
      <c r="L58" s="9">
        <v>882660000</v>
      </c>
      <c r="M58" s="9">
        <v>17662878.289473683</v>
      </c>
      <c r="O58" s="10">
        <v>746</v>
      </c>
    </row>
    <row r="59" spans="1:15" ht="43.5" customHeight="1" x14ac:dyDescent="0.3">
      <c r="A59" s="21">
        <v>2</v>
      </c>
      <c r="B59" s="22" t="s">
        <v>87</v>
      </c>
      <c r="C59" s="2" t="s">
        <v>88</v>
      </c>
      <c r="D59" s="23">
        <f t="shared" ref="D59:D69" si="13">ROUNDDOWN(L59/1000000,0)</f>
        <v>416</v>
      </c>
      <c r="E59" s="37">
        <v>43052</v>
      </c>
      <c r="F59" s="37">
        <v>44390</v>
      </c>
      <c r="G59" s="25">
        <f t="shared" si="12"/>
        <v>293</v>
      </c>
      <c r="H59" s="38">
        <f t="shared" ref="H59:H69" si="14">M59/1000000</f>
        <v>9.1276945440956645</v>
      </c>
      <c r="I59" s="21"/>
      <c r="J59" s="2" t="s">
        <v>89</v>
      </c>
      <c r="L59" s="9">
        <v>416821000</v>
      </c>
      <c r="M59" s="9">
        <v>9127694.5440956652</v>
      </c>
      <c r="O59" s="10">
        <v>293</v>
      </c>
    </row>
    <row r="60" spans="1:15" ht="43.5" customHeight="1" x14ac:dyDescent="0.3">
      <c r="A60" s="21">
        <v>3</v>
      </c>
      <c r="B60" s="22" t="s">
        <v>23</v>
      </c>
      <c r="C60" s="2" t="s">
        <v>24</v>
      </c>
      <c r="D60" s="23">
        <f t="shared" si="13"/>
        <v>475</v>
      </c>
      <c r="E60" s="37">
        <v>43158</v>
      </c>
      <c r="F60" s="37">
        <v>44196</v>
      </c>
      <c r="G60" s="25">
        <f t="shared" si="12"/>
        <v>70</v>
      </c>
      <c r="H60" s="38">
        <f t="shared" si="14"/>
        <v>3.2094858381502895</v>
      </c>
      <c r="I60" s="21"/>
      <c r="J60" s="2"/>
      <c r="L60" s="9">
        <v>475920900</v>
      </c>
      <c r="M60" s="9">
        <v>3209485.8381502894</v>
      </c>
      <c r="O60" s="10">
        <v>70</v>
      </c>
    </row>
    <row r="61" spans="1:15" ht="43.5" customHeight="1" x14ac:dyDescent="0.3">
      <c r="A61" s="21">
        <v>4</v>
      </c>
      <c r="B61" s="22" t="s">
        <v>25</v>
      </c>
      <c r="C61" s="2" t="s">
        <v>24</v>
      </c>
      <c r="D61" s="23">
        <f t="shared" si="13"/>
        <v>427</v>
      </c>
      <c r="E61" s="37">
        <v>43313</v>
      </c>
      <c r="F61" s="37">
        <v>44926</v>
      </c>
      <c r="G61" s="25">
        <f t="shared" si="12"/>
        <v>365</v>
      </c>
      <c r="H61" s="38">
        <f t="shared" si="14"/>
        <v>9.6773199008059514</v>
      </c>
      <c r="I61" s="21"/>
      <c r="J61" s="2"/>
      <c r="L61" s="9">
        <v>427658000</v>
      </c>
      <c r="M61" s="9">
        <v>9677319.900805952</v>
      </c>
      <c r="O61" s="10">
        <v>800</v>
      </c>
    </row>
    <row r="62" spans="1:15" ht="43.5" customHeight="1" x14ac:dyDescent="0.3">
      <c r="A62" s="21">
        <v>5</v>
      </c>
      <c r="B62" s="22" t="s">
        <v>26</v>
      </c>
      <c r="C62" s="2" t="s">
        <v>24</v>
      </c>
      <c r="D62" s="23">
        <f t="shared" si="13"/>
        <v>452</v>
      </c>
      <c r="E62" s="37">
        <v>43440</v>
      </c>
      <c r="F62" s="37">
        <v>44537</v>
      </c>
      <c r="G62" s="25">
        <f t="shared" si="12"/>
        <v>365</v>
      </c>
      <c r="H62" s="38">
        <f t="shared" si="14"/>
        <v>15.060325888787602</v>
      </c>
      <c r="I62" s="21"/>
      <c r="J62" s="2"/>
      <c r="L62" s="9">
        <v>452635000</v>
      </c>
      <c r="M62" s="9">
        <v>15060325.888787603</v>
      </c>
      <c r="O62" s="10">
        <v>411</v>
      </c>
    </row>
    <row r="63" spans="1:15" ht="43.5" customHeight="1" x14ac:dyDescent="0.3">
      <c r="A63" s="21">
        <v>6</v>
      </c>
      <c r="B63" s="22" t="s">
        <v>37</v>
      </c>
      <c r="C63" s="2" t="s">
        <v>38</v>
      </c>
      <c r="D63" s="23">
        <f t="shared" si="13"/>
        <v>336</v>
      </c>
      <c r="E63" s="37">
        <v>43479</v>
      </c>
      <c r="F63" s="37">
        <v>44186</v>
      </c>
      <c r="G63" s="25">
        <f t="shared" si="12"/>
        <v>60</v>
      </c>
      <c r="H63" s="38">
        <f t="shared" si="14"/>
        <v>2.8560424328147094</v>
      </c>
      <c r="I63" s="21"/>
      <c r="J63" s="2"/>
      <c r="L63" s="9">
        <v>336537000</v>
      </c>
      <c r="M63" s="9">
        <v>2856042.4328147094</v>
      </c>
      <c r="O63" s="10">
        <v>60</v>
      </c>
    </row>
    <row r="64" spans="1:15" ht="43.5" customHeight="1" x14ac:dyDescent="0.3">
      <c r="A64" s="21">
        <v>7</v>
      </c>
      <c r="B64" s="22" t="s">
        <v>90</v>
      </c>
      <c r="C64" s="2" t="s">
        <v>24</v>
      </c>
      <c r="D64" s="23">
        <f t="shared" si="13"/>
        <v>724</v>
      </c>
      <c r="E64" s="37">
        <v>43215</v>
      </c>
      <c r="F64" s="37">
        <v>44310</v>
      </c>
      <c r="G64" s="25">
        <f t="shared" si="12"/>
        <v>184</v>
      </c>
      <c r="H64" s="38">
        <f t="shared" si="14"/>
        <v>12.169877625570777</v>
      </c>
      <c r="I64" s="21"/>
      <c r="J64" s="2"/>
      <c r="L64" s="9">
        <v>724240000</v>
      </c>
      <c r="M64" s="9">
        <v>12169877.625570778</v>
      </c>
      <c r="O64" s="10">
        <v>184</v>
      </c>
    </row>
    <row r="65" spans="1:15" ht="43.5" customHeight="1" x14ac:dyDescent="0.3">
      <c r="A65" s="21">
        <v>8</v>
      </c>
      <c r="B65" s="22" t="s">
        <v>91</v>
      </c>
      <c r="C65" s="2" t="s">
        <v>92</v>
      </c>
      <c r="D65" s="23">
        <f t="shared" si="13"/>
        <v>463</v>
      </c>
      <c r="E65" s="37">
        <v>42115</v>
      </c>
      <c r="F65" s="37">
        <v>44651</v>
      </c>
      <c r="G65" s="25">
        <f t="shared" si="12"/>
        <v>365</v>
      </c>
      <c r="H65" s="38">
        <f t="shared" si="14"/>
        <v>6.6671510252365938</v>
      </c>
      <c r="I65" s="21"/>
      <c r="J65" s="2"/>
      <c r="L65" s="9">
        <v>463230000</v>
      </c>
      <c r="M65" s="9">
        <v>6667151.0252365936</v>
      </c>
      <c r="O65" s="10">
        <v>525</v>
      </c>
    </row>
    <row r="66" spans="1:15" ht="43.5" customHeight="1" x14ac:dyDescent="0.3">
      <c r="A66" s="21">
        <v>9</v>
      </c>
      <c r="B66" s="22" t="s">
        <v>39</v>
      </c>
      <c r="C66" s="2" t="s">
        <v>24</v>
      </c>
      <c r="D66" s="23">
        <f t="shared" si="13"/>
        <v>480</v>
      </c>
      <c r="E66" s="37">
        <v>43488</v>
      </c>
      <c r="F66" s="37">
        <v>44218</v>
      </c>
      <c r="G66" s="25">
        <f t="shared" si="12"/>
        <v>92</v>
      </c>
      <c r="H66" s="38">
        <f t="shared" si="14"/>
        <v>6.0557802739726023</v>
      </c>
      <c r="I66" s="21"/>
      <c r="J66" s="2"/>
      <c r="L66" s="9">
        <v>480513000</v>
      </c>
      <c r="M66" s="9">
        <v>6055780.2739726026</v>
      </c>
      <c r="O66" s="10">
        <v>92</v>
      </c>
    </row>
    <row r="67" spans="1:15" ht="43.5" customHeight="1" x14ac:dyDescent="0.3">
      <c r="A67" s="21">
        <v>10</v>
      </c>
      <c r="B67" s="22" t="s">
        <v>93</v>
      </c>
      <c r="C67" s="2" t="s">
        <v>94</v>
      </c>
      <c r="D67" s="23">
        <f t="shared" si="13"/>
        <v>2305</v>
      </c>
      <c r="E67" s="37">
        <v>39665</v>
      </c>
      <c r="F67" s="37">
        <v>45291</v>
      </c>
      <c r="G67" s="25">
        <f t="shared" si="12"/>
        <v>365</v>
      </c>
      <c r="H67" s="38">
        <f t="shared" si="14"/>
        <v>14.960069321009597</v>
      </c>
      <c r="I67" s="21"/>
      <c r="J67" s="2"/>
      <c r="L67" s="9">
        <v>2305900000</v>
      </c>
      <c r="M67" s="9">
        <v>14960069.321009597</v>
      </c>
      <c r="O67" s="10">
        <v>1165</v>
      </c>
    </row>
    <row r="68" spans="1:15" ht="43.5" customHeight="1" x14ac:dyDescent="0.3">
      <c r="A68" s="21">
        <v>11</v>
      </c>
      <c r="B68" s="22" t="s">
        <v>95</v>
      </c>
      <c r="C68" s="2" t="s">
        <v>96</v>
      </c>
      <c r="D68" s="23">
        <f t="shared" si="13"/>
        <v>975</v>
      </c>
      <c r="E68" s="37">
        <v>41348</v>
      </c>
      <c r="F68" s="37">
        <v>44227</v>
      </c>
      <c r="G68" s="25">
        <f t="shared" si="12"/>
        <v>101</v>
      </c>
      <c r="H68" s="38">
        <f t="shared" si="14"/>
        <v>3.423443938867663</v>
      </c>
      <c r="I68" s="21"/>
      <c r="J68" s="2"/>
      <c r="L68" s="9">
        <v>975851000</v>
      </c>
      <c r="M68" s="9">
        <v>3423443.938867663</v>
      </c>
      <c r="O68" s="10">
        <v>101</v>
      </c>
    </row>
    <row r="69" spans="1:15" ht="43.5" customHeight="1" x14ac:dyDescent="0.3">
      <c r="A69" s="21">
        <v>12</v>
      </c>
      <c r="B69" s="22" t="s">
        <v>48</v>
      </c>
      <c r="C69" s="2" t="s">
        <v>49</v>
      </c>
      <c r="D69" s="23">
        <f t="shared" si="13"/>
        <v>836</v>
      </c>
      <c r="E69" s="37">
        <v>43244</v>
      </c>
      <c r="F69" s="37">
        <v>44196</v>
      </c>
      <c r="G69" s="25">
        <f t="shared" si="12"/>
        <v>70</v>
      </c>
      <c r="H69" s="38">
        <f t="shared" si="14"/>
        <v>6.1519117647058827</v>
      </c>
      <c r="I69" s="21"/>
      <c r="J69" s="2"/>
      <c r="L69" s="9">
        <v>836660000</v>
      </c>
      <c r="M69" s="9">
        <v>6151911.7647058824</v>
      </c>
      <c r="O69" s="10">
        <v>70</v>
      </c>
    </row>
    <row r="70" spans="1:15" ht="33.75" customHeight="1" x14ac:dyDescent="0.3">
      <c r="A70" s="21"/>
      <c r="B70" s="21" t="s">
        <v>1</v>
      </c>
      <c r="C70" s="21"/>
      <c r="D70" s="23"/>
      <c r="E70" s="21"/>
      <c r="F70" s="21"/>
      <c r="G70" s="21"/>
      <c r="H70" s="39">
        <f>SUM(H58:H69)</f>
        <v>107.02198084349102</v>
      </c>
      <c r="I70" s="21"/>
      <c r="J70" s="21"/>
    </row>
    <row r="71" spans="1:15" x14ac:dyDescent="0.3">
      <c r="A71" s="29"/>
      <c r="B71" s="29"/>
      <c r="C71" s="29"/>
      <c r="D71" s="30"/>
      <c r="E71" s="29"/>
      <c r="F71" s="29"/>
      <c r="G71" s="29"/>
      <c r="H71" s="29"/>
      <c r="I71" s="29"/>
      <c r="J71" s="29"/>
    </row>
    <row r="72" spans="1:15" ht="25.5" customHeight="1" x14ac:dyDescent="0.3">
      <c r="A72" s="6" t="s">
        <v>97</v>
      </c>
      <c r="B72" s="7"/>
      <c r="C72" s="7"/>
      <c r="D72" s="8"/>
      <c r="E72" s="7"/>
      <c r="F72" s="7"/>
      <c r="G72" s="7"/>
      <c r="H72" s="7"/>
      <c r="I72" s="7"/>
      <c r="J72" s="7"/>
    </row>
    <row r="73" spans="1:15" ht="15" customHeight="1" x14ac:dyDescent="0.3">
      <c r="A73" s="6"/>
      <c r="B73" s="7"/>
      <c r="C73" s="7"/>
      <c r="D73" s="8"/>
      <c r="E73" s="7"/>
      <c r="F73" s="7"/>
      <c r="G73" s="7"/>
      <c r="H73" s="7"/>
      <c r="I73" s="7"/>
      <c r="J73" s="7"/>
    </row>
    <row r="74" spans="1:15" ht="26.25" customHeight="1" x14ac:dyDescent="0.3">
      <c r="A74" s="12" t="s">
        <v>4</v>
      </c>
      <c r="B74" s="12" t="s">
        <v>5</v>
      </c>
      <c r="C74" s="12" t="s">
        <v>6</v>
      </c>
      <c r="D74" s="13" t="s">
        <v>7</v>
      </c>
      <c r="E74" s="14" t="s">
        <v>8</v>
      </c>
      <c r="F74" s="15"/>
      <c r="G74" s="3" t="s">
        <v>9</v>
      </c>
      <c r="H74" s="3" t="s">
        <v>10</v>
      </c>
      <c r="I74" s="12" t="s">
        <v>11</v>
      </c>
      <c r="J74" s="12" t="s">
        <v>0</v>
      </c>
      <c r="L74" s="16"/>
    </row>
    <row r="75" spans="1:15" ht="26.25" customHeight="1" x14ac:dyDescent="0.3">
      <c r="A75" s="17"/>
      <c r="B75" s="17"/>
      <c r="C75" s="17"/>
      <c r="D75" s="18"/>
      <c r="E75" s="19" t="s">
        <v>12</v>
      </c>
      <c r="F75" s="20" t="s">
        <v>13</v>
      </c>
      <c r="G75" s="5"/>
      <c r="H75" s="5"/>
      <c r="I75" s="17"/>
      <c r="J75" s="17"/>
      <c r="L75" s="16"/>
    </row>
    <row r="76" spans="1:15" ht="43.5" customHeight="1" x14ac:dyDescent="0.3">
      <c r="A76" s="21">
        <v>1</v>
      </c>
      <c r="B76" s="22" t="s">
        <v>98</v>
      </c>
      <c r="C76" s="2" t="s">
        <v>22</v>
      </c>
      <c r="D76" s="23">
        <f t="shared" ref="D76:D84" si="15">ROUNDDOWN(L76/1000000,0)</f>
        <v>2837</v>
      </c>
      <c r="E76" s="24">
        <v>40898</v>
      </c>
      <c r="F76" s="24">
        <v>44926</v>
      </c>
      <c r="G76" s="25">
        <f t="shared" ref="G76:G84" si="16">IF(O76&gt;=365,365,O76)</f>
        <v>365</v>
      </c>
      <c r="H76" s="40">
        <f t="shared" ref="H76:H84" si="17">M76/1000000</f>
        <v>25.708577457795428</v>
      </c>
      <c r="I76" s="21"/>
      <c r="J76" s="21"/>
      <c r="L76" s="9">
        <v>2837100000</v>
      </c>
      <c r="M76" s="9">
        <v>25708577.45779543</v>
      </c>
      <c r="O76" s="9">
        <v>800</v>
      </c>
    </row>
    <row r="77" spans="1:15" ht="43.5" customHeight="1" x14ac:dyDescent="0.3">
      <c r="A77" s="21">
        <v>2</v>
      </c>
      <c r="B77" s="22" t="s">
        <v>99</v>
      </c>
      <c r="C77" s="2" t="s">
        <v>100</v>
      </c>
      <c r="D77" s="23">
        <f t="shared" si="15"/>
        <v>1890</v>
      </c>
      <c r="E77" s="24">
        <v>42401</v>
      </c>
      <c r="F77" s="24">
        <v>44196</v>
      </c>
      <c r="G77" s="25">
        <f t="shared" si="16"/>
        <v>70</v>
      </c>
      <c r="H77" s="40">
        <f t="shared" si="17"/>
        <v>7.3704735376044566</v>
      </c>
      <c r="I77" s="21"/>
      <c r="J77" s="21"/>
      <c r="L77" s="9">
        <v>1890000000</v>
      </c>
      <c r="M77" s="9">
        <v>7370473.5376044568</v>
      </c>
      <c r="O77" s="9">
        <v>70</v>
      </c>
    </row>
    <row r="78" spans="1:15" ht="43.5" customHeight="1" x14ac:dyDescent="0.3">
      <c r="A78" s="21">
        <v>3</v>
      </c>
      <c r="B78" s="22" t="s">
        <v>46</v>
      </c>
      <c r="C78" s="2" t="s">
        <v>47</v>
      </c>
      <c r="D78" s="23">
        <f t="shared" si="15"/>
        <v>625</v>
      </c>
      <c r="E78" s="24">
        <v>41201</v>
      </c>
      <c r="F78" s="24">
        <v>46022</v>
      </c>
      <c r="G78" s="25">
        <f t="shared" si="16"/>
        <v>365</v>
      </c>
      <c r="H78" s="40">
        <f t="shared" si="17"/>
        <v>4.7370504044803985</v>
      </c>
      <c r="I78" s="21"/>
      <c r="J78" s="2"/>
      <c r="L78" s="9">
        <v>625680000</v>
      </c>
      <c r="M78" s="9">
        <v>4737050.4044803986</v>
      </c>
      <c r="O78" s="9">
        <v>1896</v>
      </c>
    </row>
    <row r="79" spans="1:15" ht="43.5" customHeight="1" x14ac:dyDescent="0.3">
      <c r="A79" s="21">
        <v>4</v>
      </c>
      <c r="B79" s="22" t="s">
        <v>87</v>
      </c>
      <c r="C79" s="2" t="s">
        <v>88</v>
      </c>
      <c r="D79" s="23">
        <f t="shared" si="15"/>
        <v>416</v>
      </c>
      <c r="E79" s="24">
        <v>43052</v>
      </c>
      <c r="F79" s="24">
        <v>44390</v>
      </c>
      <c r="G79" s="25">
        <f t="shared" si="16"/>
        <v>293</v>
      </c>
      <c r="H79" s="40">
        <f t="shared" si="17"/>
        <v>9.1276945440956645</v>
      </c>
      <c r="I79" s="21"/>
      <c r="J79" s="2" t="s">
        <v>89</v>
      </c>
      <c r="L79" s="9">
        <v>416821000</v>
      </c>
      <c r="M79" s="9">
        <v>9127694.5440956652</v>
      </c>
      <c r="O79" s="9">
        <v>293</v>
      </c>
    </row>
    <row r="80" spans="1:15" ht="43.5" customHeight="1" x14ac:dyDescent="0.3">
      <c r="A80" s="21">
        <v>5</v>
      </c>
      <c r="B80" s="22" t="s">
        <v>101</v>
      </c>
      <c r="C80" s="2" t="s">
        <v>22</v>
      </c>
      <c r="D80" s="23">
        <f t="shared" si="15"/>
        <v>2151</v>
      </c>
      <c r="E80" s="24">
        <v>41579</v>
      </c>
      <c r="F80" s="24">
        <v>44196</v>
      </c>
      <c r="G80" s="25">
        <f t="shared" si="16"/>
        <v>70</v>
      </c>
      <c r="H80" s="40">
        <f t="shared" si="17"/>
        <v>5.7536683225066865</v>
      </c>
      <c r="I80" s="21"/>
      <c r="J80" s="2"/>
      <c r="L80" s="9">
        <v>2151050000</v>
      </c>
      <c r="M80" s="9">
        <v>5753668.3225066867</v>
      </c>
      <c r="O80" s="9">
        <v>70</v>
      </c>
    </row>
    <row r="81" spans="1:15" ht="43.5" customHeight="1" x14ac:dyDescent="0.3">
      <c r="A81" s="21">
        <v>6</v>
      </c>
      <c r="B81" s="22" t="s">
        <v>37</v>
      </c>
      <c r="C81" s="2" t="s">
        <v>38</v>
      </c>
      <c r="D81" s="23">
        <f t="shared" si="15"/>
        <v>336</v>
      </c>
      <c r="E81" s="24">
        <v>43479</v>
      </c>
      <c r="F81" s="24">
        <v>44186</v>
      </c>
      <c r="G81" s="25">
        <f t="shared" si="16"/>
        <v>60</v>
      </c>
      <c r="H81" s="40">
        <f t="shared" si="17"/>
        <v>2.8560424328147094</v>
      </c>
      <c r="I81" s="21"/>
      <c r="J81" s="21"/>
      <c r="L81" s="9">
        <v>336537000</v>
      </c>
      <c r="M81" s="9">
        <v>2856042.4328147094</v>
      </c>
      <c r="O81" s="9">
        <v>60</v>
      </c>
    </row>
    <row r="82" spans="1:15" ht="43.5" customHeight="1" x14ac:dyDescent="0.3">
      <c r="A82" s="21">
        <v>7</v>
      </c>
      <c r="B82" s="22" t="s">
        <v>41</v>
      </c>
      <c r="C82" s="2" t="s">
        <v>42</v>
      </c>
      <c r="D82" s="23">
        <f t="shared" si="15"/>
        <v>99</v>
      </c>
      <c r="E82" s="24">
        <v>43719</v>
      </c>
      <c r="F82" s="24">
        <v>44084</v>
      </c>
      <c r="G82" s="25">
        <f t="shared" si="16"/>
        <v>31</v>
      </c>
      <c r="H82" s="40">
        <f t="shared" si="17"/>
        <v>0.84082191780821924</v>
      </c>
      <c r="I82" s="21"/>
      <c r="J82" s="2" t="s">
        <v>43</v>
      </c>
      <c r="L82" s="9">
        <v>99000000</v>
      </c>
      <c r="M82" s="9">
        <v>840821.91780821921</v>
      </c>
      <c r="O82" s="9">
        <v>31</v>
      </c>
    </row>
    <row r="83" spans="1:15" ht="43.5" customHeight="1" x14ac:dyDescent="0.3">
      <c r="A83" s="21">
        <v>8</v>
      </c>
      <c r="B83" s="22" t="s">
        <v>44</v>
      </c>
      <c r="C83" s="2" t="s">
        <v>45</v>
      </c>
      <c r="D83" s="23">
        <f t="shared" si="15"/>
        <v>755</v>
      </c>
      <c r="E83" s="24">
        <v>42327</v>
      </c>
      <c r="F83" s="24">
        <v>45206</v>
      </c>
      <c r="G83" s="25">
        <f t="shared" si="16"/>
        <v>365</v>
      </c>
      <c r="H83" s="40">
        <f t="shared" si="17"/>
        <v>9.5738016672455704</v>
      </c>
      <c r="I83" s="21"/>
      <c r="J83" s="2"/>
      <c r="L83" s="9">
        <v>755150000</v>
      </c>
      <c r="M83" s="9">
        <v>9573801.6672455706</v>
      </c>
      <c r="O83" s="9">
        <v>1080</v>
      </c>
    </row>
    <row r="84" spans="1:15" ht="43.5" customHeight="1" x14ac:dyDescent="0.3">
      <c r="A84" s="21">
        <v>9</v>
      </c>
      <c r="B84" s="22" t="s">
        <v>50</v>
      </c>
      <c r="C84" s="2" t="s">
        <v>18</v>
      </c>
      <c r="D84" s="23">
        <f t="shared" si="15"/>
        <v>153</v>
      </c>
      <c r="E84" s="24">
        <v>44124</v>
      </c>
      <c r="F84" s="24">
        <v>44427</v>
      </c>
      <c r="G84" s="25">
        <f t="shared" si="16"/>
        <v>301</v>
      </c>
      <c r="H84" s="40">
        <f t="shared" si="17"/>
        <v>15.218877887788778</v>
      </c>
      <c r="I84" s="21"/>
      <c r="J84" s="21"/>
      <c r="L84" s="9">
        <v>153200000</v>
      </c>
      <c r="M84" s="9">
        <v>15218877.887788778</v>
      </c>
      <c r="O84" s="9">
        <v>301</v>
      </c>
    </row>
    <row r="85" spans="1:15" ht="34.5" customHeight="1" x14ac:dyDescent="0.3">
      <c r="A85" s="21"/>
      <c r="B85" s="21" t="s">
        <v>1</v>
      </c>
      <c r="C85" s="21"/>
      <c r="D85" s="23"/>
      <c r="E85" s="21"/>
      <c r="F85" s="21"/>
      <c r="G85" s="21"/>
      <c r="H85" s="28">
        <f>SUM(H76:H84)</f>
        <v>81.187008172139912</v>
      </c>
      <c r="I85" s="21"/>
      <c r="J85" s="21"/>
    </row>
    <row r="86" spans="1:15" x14ac:dyDescent="0.3">
      <c r="A86" s="41"/>
      <c r="B86" s="41"/>
      <c r="C86" s="41"/>
      <c r="D86" s="42"/>
      <c r="E86" s="41"/>
      <c r="F86" s="41"/>
      <c r="G86" s="41"/>
      <c r="H86" s="41"/>
      <c r="I86" s="41"/>
      <c r="J86" s="41"/>
    </row>
    <row r="87" spans="1:15" ht="25.5" customHeight="1" x14ac:dyDescent="0.3">
      <c r="A87" s="6" t="s">
        <v>102</v>
      </c>
      <c r="B87" s="7"/>
      <c r="C87" s="7"/>
      <c r="D87" s="8"/>
      <c r="E87" s="7"/>
      <c r="F87" s="7"/>
      <c r="G87" s="7"/>
      <c r="H87" s="7"/>
      <c r="I87" s="7"/>
      <c r="J87" s="7"/>
    </row>
    <row r="88" spans="1:15" ht="15" customHeight="1" x14ac:dyDescent="0.3">
      <c r="A88" s="6"/>
      <c r="B88" s="7"/>
      <c r="C88" s="7"/>
      <c r="D88" s="8"/>
      <c r="E88" s="7"/>
      <c r="F88" s="7"/>
      <c r="G88" s="7"/>
      <c r="H88" s="7"/>
      <c r="I88" s="7"/>
      <c r="J88" s="7"/>
    </row>
    <row r="89" spans="1:15" ht="26.25" customHeight="1" x14ac:dyDescent="0.3">
      <c r="A89" s="12" t="s">
        <v>4</v>
      </c>
      <c r="B89" s="12" t="s">
        <v>5</v>
      </c>
      <c r="C89" s="12" t="s">
        <v>6</v>
      </c>
      <c r="D89" s="13" t="s">
        <v>7</v>
      </c>
      <c r="E89" s="14" t="s">
        <v>8</v>
      </c>
      <c r="F89" s="15"/>
      <c r="G89" s="3" t="s">
        <v>9</v>
      </c>
      <c r="H89" s="3" t="s">
        <v>10</v>
      </c>
      <c r="I89" s="12" t="s">
        <v>11</v>
      </c>
      <c r="J89" s="12" t="s">
        <v>0</v>
      </c>
      <c r="L89" s="16"/>
    </row>
    <row r="90" spans="1:15" ht="26.25" customHeight="1" x14ac:dyDescent="0.3">
      <c r="A90" s="17"/>
      <c r="B90" s="17"/>
      <c r="C90" s="17"/>
      <c r="D90" s="18"/>
      <c r="E90" s="19" t="s">
        <v>12</v>
      </c>
      <c r="F90" s="20" t="s">
        <v>13</v>
      </c>
      <c r="G90" s="5"/>
      <c r="H90" s="5"/>
      <c r="I90" s="17"/>
      <c r="J90" s="17"/>
      <c r="L90" s="16"/>
    </row>
    <row r="91" spans="1:15" ht="42.75" customHeight="1" x14ac:dyDescent="0.3">
      <c r="A91" s="21">
        <v>1</v>
      </c>
      <c r="B91" s="22" t="s">
        <v>52</v>
      </c>
      <c r="C91" s="2" t="s">
        <v>53</v>
      </c>
      <c r="D91" s="23">
        <f>ROUNDDOWN(L91/1000000,0)</f>
        <v>41</v>
      </c>
      <c r="E91" s="24">
        <v>43600</v>
      </c>
      <c r="F91" s="24">
        <v>43965</v>
      </c>
      <c r="G91" s="25">
        <f t="shared" ref="G91:G102" si="18">IF(O91&gt;=365,365,O91)</f>
        <v>15</v>
      </c>
      <c r="H91" s="34" t="s">
        <v>54</v>
      </c>
      <c r="I91" s="21"/>
      <c r="J91" s="34" t="s">
        <v>55</v>
      </c>
      <c r="L91" s="9">
        <v>41201000</v>
      </c>
      <c r="M91" s="9" t="s">
        <v>56</v>
      </c>
      <c r="O91" s="10">
        <v>15</v>
      </c>
    </row>
    <row r="92" spans="1:15" ht="42.75" customHeight="1" x14ac:dyDescent="0.3">
      <c r="A92" s="21">
        <v>2</v>
      </c>
      <c r="B92" s="22" t="s">
        <v>57</v>
      </c>
      <c r="C92" s="2" t="s">
        <v>58</v>
      </c>
      <c r="D92" s="23">
        <f t="shared" ref="D92:D102" si="19">ROUNDDOWN(L92/1000000,0)</f>
        <v>3752</v>
      </c>
      <c r="E92" s="24">
        <v>43704</v>
      </c>
      <c r="F92" s="24">
        <v>45503</v>
      </c>
      <c r="G92" s="25">
        <f t="shared" si="18"/>
        <v>365</v>
      </c>
      <c r="H92" s="38">
        <f t="shared" ref="H92:H102" si="20">M92/1000000</f>
        <v>76.136078380000015</v>
      </c>
      <c r="I92" s="21"/>
      <c r="J92" s="34"/>
      <c r="L92" s="9">
        <v>3752570000</v>
      </c>
      <c r="M92" s="9">
        <v>76136078.38000001</v>
      </c>
      <c r="O92" s="10">
        <v>365</v>
      </c>
    </row>
    <row r="93" spans="1:15" ht="42.75" customHeight="1" x14ac:dyDescent="0.3">
      <c r="A93" s="21">
        <v>3</v>
      </c>
      <c r="B93" s="22" t="s">
        <v>59</v>
      </c>
      <c r="C93" s="2" t="s">
        <v>60</v>
      </c>
      <c r="D93" s="23">
        <f t="shared" si="19"/>
        <v>52</v>
      </c>
      <c r="E93" s="24">
        <v>43713</v>
      </c>
      <c r="F93" s="24">
        <v>44012</v>
      </c>
      <c r="G93" s="25">
        <f t="shared" si="18"/>
        <v>6</v>
      </c>
      <c r="H93" s="34" t="s">
        <v>54</v>
      </c>
      <c r="I93" s="21"/>
      <c r="J93" s="34" t="s">
        <v>61</v>
      </c>
      <c r="L93" s="9">
        <v>52257000</v>
      </c>
      <c r="M93" s="9" t="s">
        <v>56</v>
      </c>
      <c r="O93" s="10">
        <v>6</v>
      </c>
    </row>
    <row r="94" spans="1:15" ht="42.75" customHeight="1" x14ac:dyDescent="0.3">
      <c r="A94" s="21">
        <v>4</v>
      </c>
      <c r="B94" s="22" t="s">
        <v>62</v>
      </c>
      <c r="C94" s="2" t="s">
        <v>103</v>
      </c>
      <c r="D94" s="23">
        <f t="shared" si="19"/>
        <v>516</v>
      </c>
      <c r="E94" s="24">
        <v>43788</v>
      </c>
      <c r="F94" s="24">
        <v>44327</v>
      </c>
      <c r="G94" s="25">
        <f t="shared" si="18"/>
        <v>200</v>
      </c>
      <c r="H94" s="38">
        <f t="shared" si="20"/>
        <v>19.176994440000001</v>
      </c>
      <c r="I94" s="21"/>
      <c r="J94" s="34"/>
      <c r="L94" s="9">
        <v>516820000</v>
      </c>
      <c r="M94" s="9">
        <v>19176994.440000001</v>
      </c>
      <c r="O94" s="10">
        <v>200</v>
      </c>
    </row>
    <row r="95" spans="1:15" ht="42.75" customHeight="1" x14ac:dyDescent="0.3">
      <c r="A95" s="21">
        <v>5</v>
      </c>
      <c r="B95" s="22" t="s">
        <v>64</v>
      </c>
      <c r="C95" s="2" t="s">
        <v>65</v>
      </c>
      <c r="D95" s="23">
        <f t="shared" si="19"/>
        <v>440</v>
      </c>
      <c r="E95" s="24">
        <v>43836</v>
      </c>
      <c r="F95" s="24">
        <v>44321</v>
      </c>
      <c r="G95" s="25">
        <f t="shared" si="18"/>
        <v>365</v>
      </c>
      <c r="H95" s="34" t="s">
        <v>54</v>
      </c>
      <c r="I95" s="21"/>
      <c r="J95" s="34" t="s">
        <v>66</v>
      </c>
      <c r="L95" s="9">
        <v>440220000</v>
      </c>
      <c r="M95" s="9" t="s">
        <v>56</v>
      </c>
      <c r="O95" s="10">
        <v>365</v>
      </c>
    </row>
    <row r="96" spans="1:15" ht="42.75" customHeight="1" x14ac:dyDescent="0.3">
      <c r="A96" s="21">
        <v>6</v>
      </c>
      <c r="B96" s="22" t="s">
        <v>67</v>
      </c>
      <c r="C96" s="2" t="s">
        <v>68</v>
      </c>
      <c r="D96" s="23">
        <f t="shared" si="19"/>
        <v>91</v>
      </c>
      <c r="E96" s="24">
        <v>43838</v>
      </c>
      <c r="F96" s="24">
        <v>44203</v>
      </c>
      <c r="G96" s="25">
        <f t="shared" si="18"/>
        <v>76</v>
      </c>
      <c r="H96" s="38">
        <f t="shared" si="20"/>
        <v>1.89564822</v>
      </c>
      <c r="I96" s="21"/>
      <c r="J96" s="34"/>
      <c r="L96" s="9">
        <v>91041000</v>
      </c>
      <c r="M96" s="9">
        <v>1895648.22</v>
      </c>
      <c r="O96" s="10">
        <v>76</v>
      </c>
    </row>
    <row r="97" spans="1:15" ht="42.75" customHeight="1" x14ac:dyDescent="0.3">
      <c r="A97" s="21">
        <v>7</v>
      </c>
      <c r="B97" s="22" t="s">
        <v>69</v>
      </c>
      <c r="C97" s="2" t="s">
        <v>70</v>
      </c>
      <c r="D97" s="23">
        <f t="shared" si="19"/>
        <v>44</v>
      </c>
      <c r="E97" s="24">
        <v>43875</v>
      </c>
      <c r="F97" s="24">
        <v>44196</v>
      </c>
      <c r="G97" s="25">
        <f t="shared" si="18"/>
        <v>69</v>
      </c>
      <c r="H97" s="38">
        <f t="shared" si="20"/>
        <v>0.96535515000000005</v>
      </c>
      <c r="I97" s="21"/>
      <c r="J97" s="34"/>
      <c r="L97" s="9">
        <v>44910000</v>
      </c>
      <c r="M97" s="9">
        <v>965355.15</v>
      </c>
      <c r="O97" s="10">
        <v>69</v>
      </c>
    </row>
    <row r="98" spans="1:15" ht="42.75" customHeight="1" x14ac:dyDescent="0.3">
      <c r="A98" s="21">
        <v>8</v>
      </c>
      <c r="B98" s="43" t="s">
        <v>71</v>
      </c>
      <c r="C98" s="44" t="s">
        <v>72</v>
      </c>
      <c r="D98" s="45">
        <f t="shared" si="19"/>
        <v>65</v>
      </c>
      <c r="E98" s="46">
        <v>43943</v>
      </c>
      <c r="F98" s="46">
        <v>44122</v>
      </c>
      <c r="G98" s="47">
        <f t="shared" si="18"/>
        <v>27</v>
      </c>
      <c r="H98" s="38">
        <f t="shared" si="20"/>
        <v>0.98281509</v>
      </c>
      <c r="I98" s="48"/>
      <c r="J98" s="34" t="s">
        <v>73</v>
      </c>
      <c r="L98" s="9">
        <v>65157000</v>
      </c>
      <c r="M98" s="9">
        <v>982815.09</v>
      </c>
      <c r="O98" s="10">
        <v>27</v>
      </c>
    </row>
    <row r="99" spans="1:15" ht="42.75" customHeight="1" x14ac:dyDescent="0.3">
      <c r="A99" s="21">
        <v>9</v>
      </c>
      <c r="B99" s="43" t="s">
        <v>74</v>
      </c>
      <c r="C99" s="44" t="s">
        <v>75</v>
      </c>
      <c r="D99" s="45">
        <f t="shared" si="19"/>
        <v>464</v>
      </c>
      <c r="E99" s="46">
        <v>43944</v>
      </c>
      <c r="F99" s="46">
        <v>45046</v>
      </c>
      <c r="G99" s="47">
        <f t="shared" si="18"/>
        <v>365</v>
      </c>
      <c r="H99" s="38">
        <f t="shared" si="20"/>
        <v>15.389618879999999</v>
      </c>
      <c r="I99" s="48"/>
      <c r="J99" s="44"/>
      <c r="L99" s="9">
        <v>464640000</v>
      </c>
      <c r="M99" s="9">
        <v>15389618.879999999</v>
      </c>
      <c r="O99" s="10">
        <v>365</v>
      </c>
    </row>
    <row r="100" spans="1:15" ht="42.75" customHeight="1" x14ac:dyDescent="0.3">
      <c r="A100" s="21">
        <v>10</v>
      </c>
      <c r="B100" s="43" t="s">
        <v>76</v>
      </c>
      <c r="C100" s="44" t="s">
        <v>77</v>
      </c>
      <c r="D100" s="45">
        <f t="shared" si="19"/>
        <v>32</v>
      </c>
      <c r="E100" s="46">
        <v>43949</v>
      </c>
      <c r="F100" s="46">
        <v>44313</v>
      </c>
      <c r="G100" s="47">
        <f t="shared" si="18"/>
        <v>186</v>
      </c>
      <c r="H100" s="38">
        <f t="shared" si="20"/>
        <v>1.6568818700000001</v>
      </c>
      <c r="I100" s="48"/>
      <c r="J100" s="44"/>
      <c r="L100" s="9">
        <v>32425000</v>
      </c>
      <c r="M100" s="9">
        <v>1656881.87</v>
      </c>
      <c r="O100" s="10">
        <v>186</v>
      </c>
    </row>
    <row r="101" spans="1:15" ht="42.75" customHeight="1" x14ac:dyDescent="0.3">
      <c r="A101" s="21">
        <v>11</v>
      </c>
      <c r="B101" s="43" t="s">
        <v>78</v>
      </c>
      <c r="C101" s="44" t="s">
        <v>79</v>
      </c>
      <c r="D101" s="45">
        <f t="shared" si="19"/>
        <v>30</v>
      </c>
      <c r="E101" s="46">
        <v>43970</v>
      </c>
      <c r="F101" s="46">
        <v>44149</v>
      </c>
      <c r="G101" s="47">
        <f t="shared" si="18"/>
        <v>22</v>
      </c>
      <c r="H101" s="38">
        <f t="shared" si="20"/>
        <v>0.37463911</v>
      </c>
      <c r="I101" s="48"/>
      <c r="J101" s="44"/>
      <c r="L101" s="9">
        <v>30482000</v>
      </c>
      <c r="M101" s="9">
        <v>374639.11</v>
      </c>
      <c r="O101" s="10">
        <v>22</v>
      </c>
    </row>
    <row r="102" spans="1:15" ht="42.75" customHeight="1" x14ac:dyDescent="0.3">
      <c r="A102" s="21">
        <v>12</v>
      </c>
      <c r="B102" s="43" t="s">
        <v>104</v>
      </c>
      <c r="C102" s="44" t="s">
        <v>105</v>
      </c>
      <c r="D102" s="45">
        <f t="shared" si="19"/>
        <v>59</v>
      </c>
      <c r="E102" s="46">
        <v>44025</v>
      </c>
      <c r="F102" s="46">
        <v>44204</v>
      </c>
      <c r="G102" s="47">
        <f t="shared" si="18"/>
        <v>77</v>
      </c>
      <c r="H102" s="38">
        <f t="shared" si="20"/>
        <v>2.5750262599999996</v>
      </c>
      <c r="I102" s="48"/>
      <c r="J102" s="44"/>
      <c r="L102" s="9">
        <v>59861000</v>
      </c>
      <c r="M102" s="9">
        <v>2575026.2599999998</v>
      </c>
      <c r="O102" s="10">
        <v>77</v>
      </c>
    </row>
    <row r="103" spans="1:15" ht="34.5" customHeight="1" x14ac:dyDescent="0.3">
      <c r="A103" s="21"/>
      <c r="B103" s="21" t="s">
        <v>1</v>
      </c>
      <c r="C103" s="21"/>
      <c r="D103" s="23"/>
      <c r="E103" s="21"/>
      <c r="F103" s="21"/>
      <c r="G103" s="21"/>
      <c r="H103" s="39">
        <f>SUM(H91:H102)</f>
        <v>119.15305740000002</v>
      </c>
      <c r="I103" s="21"/>
      <c r="J103" s="21"/>
    </row>
    <row r="104" spans="1:15" x14ac:dyDescent="0.3">
      <c r="A104" s="29"/>
      <c r="B104" s="29"/>
      <c r="C104" s="29"/>
      <c r="D104" s="30"/>
      <c r="E104" s="29"/>
      <c r="F104" s="29"/>
      <c r="G104" s="29"/>
      <c r="H104" s="29"/>
      <c r="I104" s="29"/>
      <c r="J104" s="29"/>
    </row>
    <row r="105" spans="1:15" ht="25.5" customHeight="1" x14ac:dyDescent="0.3">
      <c r="A105" s="6" t="s">
        <v>106</v>
      </c>
      <c r="B105" s="7"/>
      <c r="C105" s="7"/>
      <c r="D105" s="8"/>
      <c r="E105" s="7"/>
      <c r="F105" s="7"/>
      <c r="G105" s="7"/>
      <c r="H105" s="7"/>
      <c r="I105" s="7"/>
      <c r="J105" s="7"/>
    </row>
    <row r="106" spans="1:15" ht="15" customHeight="1" x14ac:dyDescent="0.3">
      <c r="A106" s="6"/>
      <c r="B106" s="7"/>
      <c r="C106" s="7"/>
      <c r="D106" s="8"/>
      <c r="E106" s="7"/>
      <c r="F106" s="7"/>
      <c r="G106" s="7"/>
      <c r="H106" s="7"/>
      <c r="I106" s="7"/>
      <c r="J106" s="7"/>
    </row>
    <row r="107" spans="1:15" ht="26.25" customHeight="1" x14ac:dyDescent="0.3">
      <c r="A107" s="12" t="s">
        <v>4</v>
      </c>
      <c r="B107" s="12" t="s">
        <v>5</v>
      </c>
      <c r="C107" s="12" t="s">
        <v>6</v>
      </c>
      <c r="D107" s="13" t="s">
        <v>7</v>
      </c>
      <c r="E107" s="14" t="s">
        <v>8</v>
      </c>
      <c r="F107" s="15"/>
      <c r="G107" s="3" t="s">
        <v>9</v>
      </c>
      <c r="H107" s="3" t="s">
        <v>10</v>
      </c>
      <c r="I107" s="12" t="s">
        <v>11</v>
      </c>
      <c r="J107" s="12" t="s">
        <v>0</v>
      </c>
      <c r="L107" s="16"/>
    </row>
    <row r="108" spans="1:15" ht="26.25" customHeight="1" x14ac:dyDescent="0.3">
      <c r="A108" s="17"/>
      <c r="B108" s="17"/>
      <c r="C108" s="17"/>
      <c r="D108" s="18"/>
      <c r="E108" s="19" t="s">
        <v>12</v>
      </c>
      <c r="F108" s="20" t="s">
        <v>13</v>
      </c>
      <c r="G108" s="5"/>
      <c r="H108" s="5"/>
      <c r="I108" s="17"/>
      <c r="J108" s="17"/>
      <c r="L108" s="16"/>
    </row>
    <row r="109" spans="1:15" ht="42.75" customHeight="1" x14ac:dyDescent="0.3">
      <c r="A109" s="21">
        <v>1</v>
      </c>
      <c r="B109" s="22" t="s">
        <v>107</v>
      </c>
      <c r="C109" s="2" t="s">
        <v>108</v>
      </c>
      <c r="D109" s="23">
        <f>ROUNDDOWN(L109/1000000,0)</f>
        <v>671</v>
      </c>
      <c r="E109" s="31">
        <v>42186</v>
      </c>
      <c r="F109" s="31">
        <v>44155</v>
      </c>
      <c r="G109" s="25">
        <f t="shared" ref="G109:G121" si="21">IF(O109&gt;=365,365,O109)</f>
        <v>179</v>
      </c>
      <c r="H109" s="38">
        <f t="shared" ref="H109:H121" si="22">M109/1000000</f>
        <v>16.021229842666667</v>
      </c>
      <c r="I109" s="34"/>
      <c r="J109" s="34"/>
      <c r="L109" s="9">
        <v>671280580</v>
      </c>
      <c r="M109" s="9">
        <v>16021229.842666667</v>
      </c>
      <c r="O109" s="10">
        <v>179</v>
      </c>
    </row>
    <row r="110" spans="1:15" ht="42.75" customHeight="1" x14ac:dyDescent="0.3">
      <c r="A110" s="21">
        <v>2</v>
      </c>
      <c r="B110" s="22" t="s">
        <v>93</v>
      </c>
      <c r="C110" s="2" t="s">
        <v>94</v>
      </c>
      <c r="D110" s="23">
        <f t="shared" ref="D110:D121" si="23">ROUNDDOWN(L110/1000000,0)</f>
        <v>2305</v>
      </c>
      <c r="E110" s="31">
        <v>39665</v>
      </c>
      <c r="F110" s="31">
        <v>45291</v>
      </c>
      <c r="G110" s="25">
        <f t="shared" si="21"/>
        <v>365</v>
      </c>
      <c r="H110" s="38">
        <f t="shared" si="22"/>
        <v>14.960069321009597</v>
      </c>
      <c r="I110" s="34"/>
      <c r="J110" s="34"/>
      <c r="L110" s="9">
        <v>2305900000</v>
      </c>
      <c r="M110" s="9">
        <v>14960069.321009597</v>
      </c>
      <c r="O110" s="10">
        <v>1165</v>
      </c>
    </row>
    <row r="111" spans="1:15" ht="42.75" customHeight="1" x14ac:dyDescent="0.3">
      <c r="A111" s="21">
        <v>3</v>
      </c>
      <c r="B111" s="22" t="s">
        <v>109</v>
      </c>
      <c r="C111" s="2" t="s">
        <v>24</v>
      </c>
      <c r="D111" s="23">
        <f t="shared" si="23"/>
        <v>354</v>
      </c>
      <c r="E111" s="31">
        <v>41871</v>
      </c>
      <c r="F111" s="31">
        <v>44196</v>
      </c>
      <c r="G111" s="25">
        <f t="shared" si="21"/>
        <v>70</v>
      </c>
      <c r="H111" s="38">
        <f t="shared" si="22"/>
        <v>1.0686666666666664</v>
      </c>
      <c r="I111" s="34"/>
      <c r="J111" s="34"/>
      <c r="L111" s="9">
        <v>354950000</v>
      </c>
      <c r="M111" s="9">
        <v>1068666.6666666665</v>
      </c>
      <c r="O111" s="10">
        <v>70</v>
      </c>
    </row>
    <row r="112" spans="1:15" ht="42.75" customHeight="1" x14ac:dyDescent="0.3">
      <c r="A112" s="21">
        <v>4</v>
      </c>
      <c r="B112" s="22" t="s">
        <v>110</v>
      </c>
      <c r="C112" s="2" t="s">
        <v>24</v>
      </c>
      <c r="D112" s="23">
        <f t="shared" si="23"/>
        <v>890</v>
      </c>
      <c r="E112" s="31">
        <v>41583</v>
      </c>
      <c r="F112" s="31">
        <v>44200</v>
      </c>
      <c r="G112" s="25">
        <f t="shared" si="21"/>
        <v>74</v>
      </c>
      <c r="H112" s="38">
        <f t="shared" si="22"/>
        <v>2.5189209782193354</v>
      </c>
      <c r="I112" s="34"/>
      <c r="J112" s="34"/>
      <c r="L112" s="9">
        <v>890813000</v>
      </c>
      <c r="M112" s="9">
        <v>2518920.9782193354</v>
      </c>
      <c r="O112" s="10">
        <v>74</v>
      </c>
    </row>
    <row r="113" spans="1:15" ht="42.75" customHeight="1" x14ac:dyDescent="0.3">
      <c r="A113" s="21">
        <v>5</v>
      </c>
      <c r="B113" s="22" t="s">
        <v>111</v>
      </c>
      <c r="C113" s="2" t="s">
        <v>24</v>
      </c>
      <c r="D113" s="23">
        <f t="shared" si="23"/>
        <v>809</v>
      </c>
      <c r="E113" s="31">
        <v>40955</v>
      </c>
      <c r="F113" s="31">
        <v>44196</v>
      </c>
      <c r="G113" s="25">
        <f t="shared" si="21"/>
        <v>70</v>
      </c>
      <c r="H113" s="38">
        <f t="shared" si="22"/>
        <v>1.7474233261339092</v>
      </c>
      <c r="I113" s="34"/>
      <c r="J113" s="34"/>
      <c r="L113" s="9">
        <v>809057000</v>
      </c>
      <c r="M113" s="9">
        <v>1747423.3261339092</v>
      </c>
      <c r="O113" s="10">
        <v>70</v>
      </c>
    </row>
    <row r="114" spans="1:15" ht="42.75" customHeight="1" x14ac:dyDescent="0.3">
      <c r="A114" s="21">
        <v>6</v>
      </c>
      <c r="B114" s="22" t="s">
        <v>101</v>
      </c>
      <c r="C114" s="2" t="s">
        <v>22</v>
      </c>
      <c r="D114" s="23">
        <f t="shared" si="23"/>
        <v>2151</v>
      </c>
      <c r="E114" s="31">
        <v>41579</v>
      </c>
      <c r="F114" s="31">
        <v>44196</v>
      </c>
      <c r="G114" s="25">
        <f t="shared" si="21"/>
        <v>70</v>
      </c>
      <c r="H114" s="38">
        <f t="shared" si="22"/>
        <v>5.7536683225066865</v>
      </c>
      <c r="I114" s="34"/>
      <c r="J114" s="34"/>
      <c r="L114" s="9">
        <v>2151050000</v>
      </c>
      <c r="M114" s="9">
        <v>5753668.3225066867</v>
      </c>
      <c r="O114" s="10">
        <v>70</v>
      </c>
    </row>
    <row r="115" spans="1:15" ht="42.75" customHeight="1" x14ac:dyDescent="0.3">
      <c r="A115" s="21">
        <v>7</v>
      </c>
      <c r="B115" s="22" t="s">
        <v>112</v>
      </c>
      <c r="C115" s="2" t="s">
        <v>113</v>
      </c>
      <c r="D115" s="23">
        <f t="shared" si="23"/>
        <v>802</v>
      </c>
      <c r="E115" s="31">
        <v>40035</v>
      </c>
      <c r="F115" s="31">
        <v>44043</v>
      </c>
      <c r="G115" s="25">
        <f t="shared" si="21"/>
        <v>5</v>
      </c>
      <c r="H115" s="38">
        <f t="shared" si="22"/>
        <v>0.10014720558882236</v>
      </c>
      <c r="I115" s="34"/>
      <c r="J115" s="34" t="s">
        <v>114</v>
      </c>
      <c r="L115" s="9">
        <v>802780000</v>
      </c>
      <c r="M115" s="9">
        <v>100147.20558882235</v>
      </c>
      <c r="O115" s="10">
        <v>5</v>
      </c>
    </row>
    <row r="116" spans="1:15" ht="42.75" customHeight="1" x14ac:dyDescent="0.3">
      <c r="A116" s="21">
        <v>8</v>
      </c>
      <c r="B116" s="22" t="s">
        <v>46</v>
      </c>
      <c r="C116" s="2" t="s">
        <v>47</v>
      </c>
      <c r="D116" s="23">
        <f t="shared" si="23"/>
        <v>625</v>
      </c>
      <c r="E116" s="31">
        <v>41201</v>
      </c>
      <c r="F116" s="49">
        <v>46022</v>
      </c>
      <c r="G116" s="25">
        <f t="shared" si="21"/>
        <v>365</v>
      </c>
      <c r="H116" s="38">
        <f t="shared" si="22"/>
        <v>4.7370504044803985</v>
      </c>
      <c r="I116" s="34"/>
      <c r="J116" s="34"/>
      <c r="L116" s="9">
        <v>625680000</v>
      </c>
      <c r="M116" s="9">
        <v>4737050.4044803986</v>
      </c>
      <c r="O116" s="10">
        <v>1896</v>
      </c>
    </row>
    <row r="117" spans="1:15" ht="42.75" customHeight="1" x14ac:dyDescent="0.3">
      <c r="A117" s="21">
        <v>9</v>
      </c>
      <c r="B117" s="22" t="s">
        <v>87</v>
      </c>
      <c r="C117" s="2" t="s">
        <v>88</v>
      </c>
      <c r="D117" s="23">
        <f t="shared" si="23"/>
        <v>416</v>
      </c>
      <c r="E117" s="31">
        <v>43052</v>
      </c>
      <c r="F117" s="31">
        <v>44390</v>
      </c>
      <c r="G117" s="25">
        <f t="shared" si="21"/>
        <v>293</v>
      </c>
      <c r="H117" s="38">
        <f t="shared" si="22"/>
        <v>9.1276945440956645</v>
      </c>
      <c r="I117" s="34"/>
      <c r="J117" s="34" t="s">
        <v>89</v>
      </c>
      <c r="L117" s="9">
        <v>416821000</v>
      </c>
      <c r="M117" s="9">
        <v>9127694.5440956652</v>
      </c>
      <c r="O117" s="10">
        <v>293</v>
      </c>
    </row>
    <row r="118" spans="1:15" ht="42.75" customHeight="1" x14ac:dyDescent="0.3">
      <c r="A118" s="21">
        <v>10</v>
      </c>
      <c r="B118" s="22" t="s">
        <v>33</v>
      </c>
      <c r="C118" s="2" t="s">
        <v>34</v>
      </c>
      <c r="D118" s="23">
        <f t="shared" si="23"/>
        <v>705</v>
      </c>
      <c r="E118" s="31">
        <v>43549</v>
      </c>
      <c r="F118" s="31">
        <v>47148</v>
      </c>
      <c r="G118" s="25">
        <f t="shared" si="21"/>
        <v>365</v>
      </c>
      <c r="H118" s="38">
        <f t="shared" si="22"/>
        <v>7.1556023895526533</v>
      </c>
      <c r="I118" s="34"/>
      <c r="J118" s="34"/>
      <c r="L118" s="9">
        <v>705562000</v>
      </c>
      <c r="M118" s="9">
        <v>7155602.3895526528</v>
      </c>
      <c r="O118" s="10">
        <v>3022</v>
      </c>
    </row>
    <row r="119" spans="1:15" ht="42.75" customHeight="1" x14ac:dyDescent="0.3">
      <c r="A119" s="21">
        <v>11</v>
      </c>
      <c r="B119" s="22" t="s">
        <v>41</v>
      </c>
      <c r="C119" s="2" t="s">
        <v>42</v>
      </c>
      <c r="D119" s="23">
        <f t="shared" si="23"/>
        <v>99</v>
      </c>
      <c r="E119" s="31">
        <v>43719</v>
      </c>
      <c r="F119" s="31">
        <v>44084</v>
      </c>
      <c r="G119" s="25">
        <f t="shared" si="21"/>
        <v>31</v>
      </c>
      <c r="H119" s="38">
        <f t="shared" si="22"/>
        <v>0.84082191780821924</v>
      </c>
      <c r="I119" s="34"/>
      <c r="J119" s="34" t="s">
        <v>43</v>
      </c>
      <c r="L119" s="9">
        <v>99000000</v>
      </c>
      <c r="M119" s="9">
        <v>840821.91780821921</v>
      </c>
      <c r="O119" s="10">
        <v>31</v>
      </c>
    </row>
    <row r="120" spans="1:15" ht="42.75" customHeight="1" x14ac:dyDescent="0.3">
      <c r="A120" s="21">
        <v>12</v>
      </c>
      <c r="B120" s="22" t="s">
        <v>44</v>
      </c>
      <c r="C120" s="2" t="s">
        <v>45</v>
      </c>
      <c r="D120" s="23">
        <f t="shared" si="23"/>
        <v>755</v>
      </c>
      <c r="E120" s="31">
        <v>42327</v>
      </c>
      <c r="F120" s="31">
        <v>45206</v>
      </c>
      <c r="G120" s="25">
        <f t="shared" si="21"/>
        <v>365</v>
      </c>
      <c r="H120" s="38">
        <f t="shared" si="22"/>
        <v>9.5738016672455704</v>
      </c>
      <c r="I120" s="34"/>
      <c r="J120" s="34"/>
      <c r="L120" s="9">
        <v>755150000</v>
      </c>
      <c r="M120" s="9">
        <v>9573801.6672455706</v>
      </c>
      <c r="O120" s="10">
        <v>1080</v>
      </c>
    </row>
    <row r="121" spans="1:15" ht="42.75" customHeight="1" x14ac:dyDescent="0.3">
      <c r="A121" s="21">
        <v>13</v>
      </c>
      <c r="B121" s="22" t="s">
        <v>50</v>
      </c>
      <c r="C121" s="2" t="s">
        <v>18</v>
      </c>
      <c r="D121" s="23">
        <f t="shared" si="23"/>
        <v>153</v>
      </c>
      <c r="E121" s="31">
        <v>44124</v>
      </c>
      <c r="F121" s="31">
        <v>44427</v>
      </c>
      <c r="G121" s="25">
        <f t="shared" si="21"/>
        <v>301</v>
      </c>
      <c r="H121" s="38">
        <f t="shared" si="22"/>
        <v>15.218877887788778</v>
      </c>
      <c r="I121" s="34"/>
      <c r="J121" s="34"/>
      <c r="L121" s="9">
        <v>153200000</v>
      </c>
      <c r="M121" s="9">
        <v>15218877.887788778</v>
      </c>
      <c r="O121" s="10">
        <v>301</v>
      </c>
    </row>
    <row r="122" spans="1:15" ht="34.5" customHeight="1" x14ac:dyDescent="0.3">
      <c r="A122" s="21"/>
      <c r="B122" s="21" t="s">
        <v>1</v>
      </c>
      <c r="C122" s="21"/>
      <c r="D122" s="23"/>
      <c r="E122" s="21"/>
      <c r="F122" s="21"/>
      <c r="G122" s="21"/>
      <c r="H122" s="36">
        <f>SUM(H109:H121)</f>
        <v>88.823974473762974</v>
      </c>
      <c r="I122" s="34"/>
      <c r="J122" s="34"/>
    </row>
    <row r="123" spans="1:15" ht="20.25" customHeight="1" x14ac:dyDescent="0.3">
      <c r="A123" s="50"/>
    </row>
    <row r="124" spans="1:15" ht="20.25" customHeight="1" x14ac:dyDescent="0.3"/>
    <row r="125" spans="1:15" ht="20.25" customHeight="1" x14ac:dyDescent="0.3"/>
    <row r="126" spans="1:15" ht="20.25" customHeight="1" x14ac:dyDescent="0.3"/>
    <row r="127" spans="1:15" ht="20.25" customHeight="1" x14ac:dyDescent="0.3"/>
    <row r="128" spans="1:15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</sheetData>
  <mergeCells count="63">
    <mergeCell ref="J107:J108"/>
    <mergeCell ref="I89:I90"/>
    <mergeCell ref="J89:J90"/>
    <mergeCell ref="A107:A108"/>
    <mergeCell ref="B107:B108"/>
    <mergeCell ref="C107:C108"/>
    <mergeCell ref="D107:D108"/>
    <mergeCell ref="E107:F107"/>
    <mergeCell ref="G107:G108"/>
    <mergeCell ref="H107:H108"/>
    <mergeCell ref="I107:I108"/>
    <mergeCell ref="H74:H75"/>
    <mergeCell ref="I74:I75"/>
    <mergeCell ref="J74:J75"/>
    <mergeCell ref="A89:A90"/>
    <mergeCell ref="B89:B90"/>
    <mergeCell ref="C89:C90"/>
    <mergeCell ref="D89:D90"/>
    <mergeCell ref="E89:F89"/>
    <mergeCell ref="G89:G90"/>
    <mergeCell ref="H89:H90"/>
    <mergeCell ref="A74:A75"/>
    <mergeCell ref="B74:B75"/>
    <mergeCell ref="C74:C75"/>
    <mergeCell ref="D74:D75"/>
    <mergeCell ref="E74:F74"/>
    <mergeCell ref="G74:G75"/>
    <mergeCell ref="J37:J38"/>
    <mergeCell ref="A56:A57"/>
    <mergeCell ref="B56:B57"/>
    <mergeCell ref="C56:C57"/>
    <mergeCell ref="D56:D57"/>
    <mergeCell ref="E56:F56"/>
    <mergeCell ref="G56:G57"/>
    <mergeCell ref="H56:H57"/>
    <mergeCell ref="I56:I57"/>
    <mergeCell ref="J56:J57"/>
    <mergeCell ref="I17:I18"/>
    <mergeCell ref="J17:J18"/>
    <mergeCell ref="A37:A38"/>
    <mergeCell ref="B37:B38"/>
    <mergeCell ref="C37:C38"/>
    <mergeCell ref="D37:D38"/>
    <mergeCell ref="E37:F37"/>
    <mergeCell ref="G37:G38"/>
    <mergeCell ref="H37:H38"/>
    <mergeCell ref="I37:I38"/>
    <mergeCell ref="H3:H4"/>
    <mergeCell ref="I3:I4"/>
    <mergeCell ref="J3:J4"/>
    <mergeCell ref="A17:A18"/>
    <mergeCell ref="B17:B18"/>
    <mergeCell ref="C17:C18"/>
    <mergeCell ref="D17:D18"/>
    <mergeCell ref="E17:F17"/>
    <mergeCell ref="G17:G18"/>
    <mergeCell ref="H17:H18"/>
    <mergeCell ref="A3:A4"/>
    <mergeCell ref="B3:B4"/>
    <mergeCell ref="C3:C4"/>
    <mergeCell ref="D3:D4"/>
    <mergeCell ref="E3:F3"/>
    <mergeCell ref="G3:G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6" manualBreakCount="6">
    <brk id="14" max="16383" man="1"/>
    <brk id="34" max="16383" man="1"/>
    <brk id="53" max="16383" man="1"/>
    <brk id="71" max="16383" man="1"/>
    <brk id="86" max="16383" man="1"/>
    <brk id="10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업무여유도</vt:lpstr>
      <vt:lpstr>업무여유도!Print_Area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2020-11-11T02:16:22Z</dcterms:created>
  <dcterms:modified xsi:type="dcterms:W3CDTF">2020-11-11T05:50:34Z</dcterms:modified>
</cp:coreProperties>
</file>