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현재_통합_문서" defaultThemeVersion="124226"/>
  <bookViews>
    <workbookView xWindow="240" yWindow="105" windowWidth="14805" windowHeight="8010"/>
  </bookViews>
  <sheets>
    <sheet name="총괄표" sheetId="21" r:id="rId1"/>
    <sheet name="정구호" sheetId="20" r:id="rId2"/>
    <sheet name="이인균" sheetId="33" r:id="rId3"/>
    <sheet name="황민기" sheetId="35" r:id="rId4"/>
    <sheet name="이상훈" sheetId="36" r:id="rId5"/>
    <sheet name="곽태복" sheetId="38" r:id="rId6"/>
    <sheet name="김상렬" sheetId="39" r:id="rId7"/>
    <sheet name="이규환" sheetId="37" r:id="rId8"/>
  </sheets>
  <definedNames>
    <definedName name="_xlnm._FilterDatabase" localSheetId="5" hidden="1">곽태복!$A$2:$K$35</definedName>
    <definedName name="_xlnm._FilterDatabase" localSheetId="6" hidden="1">김상렬!$A$2:$K$9</definedName>
    <definedName name="_xlnm._FilterDatabase" localSheetId="7" hidden="1">이규환!$A$2:$K$23</definedName>
    <definedName name="_xlnm._FilterDatabase" localSheetId="4" hidden="1">이상훈!$A$2:$K$22</definedName>
    <definedName name="_xlnm._FilterDatabase" localSheetId="2" hidden="1">이인균!$A$2:$K$11</definedName>
    <definedName name="_xlnm._FilterDatabase" localSheetId="1" hidden="1">정구호!$A$2:$K$22</definedName>
    <definedName name="_xlnm._FilterDatabase" localSheetId="3" hidden="1">황민기!$A$2:$K$21</definedName>
    <definedName name="_xlnm.Print_Area" localSheetId="5">곽태복!$A$1:$J$35</definedName>
    <definedName name="_xlnm.Print_Area" localSheetId="6">김상렬!$A$1:$J$9</definedName>
    <definedName name="_xlnm.Print_Area" localSheetId="7">이규환!$A$1:$J$23</definedName>
    <definedName name="_xlnm.Print_Area" localSheetId="4">이상훈!$A$1:$J$22</definedName>
    <definedName name="_xlnm.Print_Area" localSheetId="2">이인균!$A$1:$J$11</definedName>
    <definedName name="_xlnm.Print_Area" localSheetId="1">정구호!$A$1:$J$22</definedName>
    <definedName name="_xlnm.Print_Area" localSheetId="3">황민기!$A$1:$J$21</definedName>
  </definedNames>
  <calcPr calcId="152511"/>
</workbook>
</file>

<file path=xl/calcChain.xml><?xml version="1.0" encoding="utf-8"?>
<calcChain xmlns="http://schemas.openxmlformats.org/spreadsheetml/2006/main">
  <c r="F18" i="21" l="1"/>
  <c r="F16" i="21"/>
  <c r="F14" i="21"/>
  <c r="F12" i="21"/>
  <c r="F10" i="21"/>
  <c r="F8" i="21"/>
  <c r="F6" i="21"/>
  <c r="H9" i="39" l="1"/>
  <c r="H11" i="33"/>
  <c r="O19" i="38" l="1"/>
  <c r="E9" i="33" l="1"/>
  <c r="F9" i="33"/>
  <c r="G9" i="33"/>
  <c r="H9" i="33"/>
  <c r="E10" i="33"/>
  <c r="F10" i="33"/>
  <c r="G10" i="33"/>
  <c r="H10" i="33"/>
  <c r="G8" i="39"/>
  <c r="F8" i="39"/>
  <c r="E8" i="39"/>
  <c r="G7" i="39"/>
  <c r="F7" i="39"/>
  <c r="E7" i="39"/>
  <c r="G6" i="39"/>
  <c r="F6" i="39"/>
  <c r="H6" i="39" s="1"/>
  <c r="E6" i="39"/>
  <c r="G5" i="39"/>
  <c r="F5" i="39"/>
  <c r="H5" i="39" s="1"/>
  <c r="E5" i="39"/>
  <c r="G4" i="39"/>
  <c r="F4" i="39"/>
  <c r="E4" i="39"/>
  <c r="G3" i="39"/>
  <c r="F3" i="39"/>
  <c r="E3" i="39"/>
  <c r="F4" i="33"/>
  <c r="F5" i="33"/>
  <c r="F6" i="33"/>
  <c r="F7" i="33"/>
  <c r="F8" i="33"/>
  <c r="H4" i="39" l="1"/>
  <c r="H7" i="39"/>
  <c r="H3" i="39"/>
  <c r="H8" i="39"/>
  <c r="O20" i="38" l="1"/>
  <c r="O23" i="38"/>
  <c r="O25" i="38"/>
  <c r="O28" i="38"/>
  <c r="O31" i="38"/>
  <c r="O30" i="38"/>
  <c r="O17" i="38"/>
  <c r="O16" i="38"/>
  <c r="O15" i="38"/>
  <c r="O13" i="38"/>
  <c r="O12" i="38"/>
  <c r="O10" i="38"/>
  <c r="O9" i="38"/>
  <c r="O5" i="38"/>
  <c r="O4" i="38"/>
  <c r="G5" i="38"/>
  <c r="G6" i="38"/>
  <c r="F7" i="38"/>
  <c r="G7" i="38"/>
  <c r="H7" i="38" s="1"/>
  <c r="G8" i="38"/>
  <c r="G9" i="38"/>
  <c r="H10" i="38"/>
  <c r="G10" i="38"/>
  <c r="F11" i="38"/>
  <c r="G11" i="38"/>
  <c r="H11" i="38" s="1"/>
  <c r="G12" i="38"/>
  <c r="H12" i="38"/>
  <c r="G13" i="38"/>
  <c r="F14" i="38"/>
  <c r="H14" i="38" s="1"/>
  <c r="G14" i="38"/>
  <c r="G15" i="38"/>
  <c r="G16" i="38"/>
  <c r="G17" i="38"/>
  <c r="F18" i="38"/>
  <c r="H18" i="38" s="1"/>
  <c r="G18" i="38"/>
  <c r="G19" i="38"/>
  <c r="G20" i="38"/>
  <c r="F21" i="38"/>
  <c r="H21" i="38" s="1"/>
  <c r="G21" i="38"/>
  <c r="F22" i="38"/>
  <c r="H22" i="38" s="1"/>
  <c r="G22" i="38"/>
  <c r="G23" i="38"/>
  <c r="H23" i="38" s="1"/>
  <c r="F24" i="38"/>
  <c r="G24" i="38"/>
  <c r="H24" i="38"/>
  <c r="H25" i="38"/>
  <c r="G25" i="38"/>
  <c r="F26" i="38"/>
  <c r="H26" i="38" s="1"/>
  <c r="G26" i="38"/>
  <c r="F27" i="38"/>
  <c r="G27" i="38"/>
  <c r="H27" i="38" s="1"/>
  <c r="G28" i="38"/>
  <c r="H28" i="38"/>
  <c r="F29" i="38"/>
  <c r="H29" i="38" s="1"/>
  <c r="G29" i="38"/>
  <c r="H30" i="38"/>
  <c r="G30" i="38"/>
  <c r="F31" i="38"/>
  <c r="G31" i="38"/>
  <c r="H31" i="38" s="1"/>
  <c r="F32" i="38"/>
  <c r="G32" i="38"/>
  <c r="H32" i="38"/>
  <c r="F33" i="38"/>
  <c r="H33" i="38" s="1"/>
  <c r="G33" i="38"/>
  <c r="F34" i="38"/>
  <c r="H34" i="38" s="1"/>
  <c r="G34" i="38"/>
  <c r="E31" i="38"/>
  <c r="E32" i="38"/>
  <c r="E6" i="38"/>
  <c r="E7" i="38"/>
  <c r="E8" i="38"/>
  <c r="E9" i="38"/>
  <c r="E10" i="38"/>
  <c r="E11" i="38"/>
  <c r="E12" i="38"/>
  <c r="E13" i="38"/>
  <c r="E14" i="38"/>
  <c r="E15" i="38"/>
  <c r="E16" i="38"/>
  <c r="E17" i="38"/>
  <c r="E18" i="38"/>
  <c r="E19" i="38"/>
  <c r="E20" i="38"/>
  <c r="E21" i="38"/>
  <c r="E22" i="38"/>
  <c r="E23" i="38"/>
  <c r="E24" i="38"/>
  <c r="E25" i="38"/>
  <c r="E26" i="38"/>
  <c r="E27" i="38"/>
  <c r="E28" i="38"/>
  <c r="E29" i="38"/>
  <c r="E30" i="38"/>
  <c r="E33" i="38"/>
  <c r="E34" i="38"/>
  <c r="E5" i="38"/>
  <c r="G4" i="38"/>
  <c r="E4" i="38"/>
  <c r="G3" i="38"/>
  <c r="F3" i="38"/>
  <c r="H3" i="38" s="1"/>
  <c r="E3" i="38"/>
  <c r="H35" i="38" l="1"/>
  <c r="O17" i="37" l="1"/>
  <c r="O8" i="37"/>
  <c r="E5" i="37"/>
  <c r="F5" i="37"/>
  <c r="H5" i="37" s="1"/>
  <c r="G5" i="37"/>
  <c r="E6" i="37"/>
  <c r="F6" i="37"/>
  <c r="H6" i="37" s="1"/>
  <c r="G6" i="37"/>
  <c r="E7" i="37"/>
  <c r="F7" i="37"/>
  <c r="H7" i="37" s="1"/>
  <c r="G7" i="37"/>
  <c r="E8" i="37"/>
  <c r="G8" i="37"/>
  <c r="H8" i="37"/>
  <c r="E9" i="37"/>
  <c r="F9" i="37"/>
  <c r="G9" i="37"/>
  <c r="H9" i="37"/>
  <c r="E10" i="37"/>
  <c r="F10" i="37"/>
  <c r="G10" i="37"/>
  <c r="H10" i="37"/>
  <c r="E11" i="37"/>
  <c r="F11" i="37"/>
  <c r="G11" i="37"/>
  <c r="H11" i="37"/>
  <c r="E12" i="37"/>
  <c r="F12" i="37"/>
  <c r="G12" i="37"/>
  <c r="H12" i="37"/>
  <c r="E13" i="37"/>
  <c r="F13" i="37"/>
  <c r="G13" i="37"/>
  <c r="H13" i="37"/>
  <c r="E14" i="37"/>
  <c r="F14" i="37"/>
  <c r="G14" i="37"/>
  <c r="H14" i="37"/>
  <c r="E15" i="37"/>
  <c r="F15" i="37"/>
  <c r="G15" i="37"/>
  <c r="H15" i="37"/>
  <c r="E16" i="37"/>
  <c r="F16" i="37"/>
  <c r="G16" i="37"/>
  <c r="H16" i="37"/>
  <c r="E17" i="37"/>
  <c r="G17" i="37"/>
  <c r="E18" i="37"/>
  <c r="F18" i="37"/>
  <c r="G18" i="37"/>
  <c r="H18" i="37"/>
  <c r="E19" i="37"/>
  <c r="F19" i="37"/>
  <c r="G19" i="37"/>
  <c r="H19" i="37"/>
  <c r="E20" i="37"/>
  <c r="G20" i="37"/>
  <c r="H20" i="37"/>
  <c r="E21" i="37"/>
  <c r="F21" i="37"/>
  <c r="G21" i="37"/>
  <c r="H21" i="37"/>
  <c r="E22" i="37"/>
  <c r="F22" i="37"/>
  <c r="G22" i="37"/>
  <c r="H22" i="37"/>
  <c r="O20" i="36"/>
  <c r="E5" i="36"/>
  <c r="F5" i="36"/>
  <c r="H5" i="36" s="1"/>
  <c r="G5" i="36"/>
  <c r="E6" i="36"/>
  <c r="F6" i="36"/>
  <c r="H6" i="36" s="1"/>
  <c r="G6" i="36"/>
  <c r="E7" i="36"/>
  <c r="F7" i="36"/>
  <c r="H7" i="36" s="1"/>
  <c r="G7" i="36"/>
  <c r="E8" i="36"/>
  <c r="G8" i="36"/>
  <c r="H8" i="36"/>
  <c r="E9" i="36"/>
  <c r="F9" i="36"/>
  <c r="G9" i="36"/>
  <c r="E10" i="36"/>
  <c r="F10" i="36"/>
  <c r="G10" i="36"/>
  <c r="E11" i="36"/>
  <c r="F11" i="36"/>
  <c r="H11" i="36" s="1"/>
  <c r="G11" i="36"/>
  <c r="E12" i="36"/>
  <c r="F12" i="36"/>
  <c r="G12" i="36"/>
  <c r="E13" i="36"/>
  <c r="F13" i="36"/>
  <c r="G13" i="36"/>
  <c r="E14" i="36"/>
  <c r="F14" i="36"/>
  <c r="G14" i="36"/>
  <c r="E15" i="36"/>
  <c r="F15" i="36"/>
  <c r="H15" i="36" s="1"/>
  <c r="G15" i="36"/>
  <c r="E16" i="36"/>
  <c r="F16" i="36"/>
  <c r="G16" i="36"/>
  <c r="E17" i="36"/>
  <c r="G17" i="36"/>
  <c r="E18" i="36"/>
  <c r="F18" i="36"/>
  <c r="H18" i="36" s="1"/>
  <c r="G18" i="36"/>
  <c r="E19" i="36"/>
  <c r="F19" i="36"/>
  <c r="G19" i="36"/>
  <c r="E20" i="36"/>
  <c r="G20" i="36"/>
  <c r="H20" i="36"/>
  <c r="E21" i="36"/>
  <c r="F21" i="36"/>
  <c r="G21" i="36"/>
  <c r="H21" i="36"/>
  <c r="G20" i="35"/>
  <c r="F20" i="35"/>
  <c r="H20" i="35" s="1"/>
  <c r="E20" i="35"/>
  <c r="O19" i="35"/>
  <c r="E5" i="35"/>
  <c r="F5" i="35"/>
  <c r="H5" i="35" s="1"/>
  <c r="G5" i="35"/>
  <c r="E6" i="35"/>
  <c r="F6" i="35"/>
  <c r="G6" i="35"/>
  <c r="E7" i="35"/>
  <c r="F7" i="35"/>
  <c r="G7" i="35"/>
  <c r="E8" i="35"/>
  <c r="G8" i="35"/>
  <c r="H8" i="35"/>
  <c r="E9" i="35"/>
  <c r="F9" i="35"/>
  <c r="H9" i="35" s="1"/>
  <c r="G9" i="35"/>
  <c r="E10" i="35"/>
  <c r="F10" i="35"/>
  <c r="G10" i="35"/>
  <c r="E11" i="35"/>
  <c r="F11" i="35"/>
  <c r="G11" i="35"/>
  <c r="E12" i="35"/>
  <c r="F12" i="35"/>
  <c r="G12" i="35"/>
  <c r="E13" i="35"/>
  <c r="F13" i="35"/>
  <c r="H13" i="35" s="1"/>
  <c r="G13" i="35"/>
  <c r="E14" i="35"/>
  <c r="F14" i="35"/>
  <c r="G14" i="35"/>
  <c r="E15" i="35"/>
  <c r="F15" i="35"/>
  <c r="G15" i="35"/>
  <c r="E16" i="35"/>
  <c r="G16" i="35"/>
  <c r="E17" i="35"/>
  <c r="F17" i="35"/>
  <c r="H17" i="35" s="1"/>
  <c r="G17" i="35"/>
  <c r="E18" i="35"/>
  <c r="F18" i="35"/>
  <c r="G18" i="35"/>
  <c r="E19" i="35"/>
  <c r="G19" i="35"/>
  <c r="H19" i="35"/>
  <c r="E5" i="20"/>
  <c r="F5" i="20"/>
  <c r="G5" i="20"/>
  <c r="H5" i="20"/>
  <c r="E6" i="20"/>
  <c r="F6" i="20"/>
  <c r="G6" i="20"/>
  <c r="H6" i="20"/>
  <c r="E7" i="20"/>
  <c r="F7" i="20"/>
  <c r="G7" i="20"/>
  <c r="H7" i="20"/>
  <c r="E8" i="20"/>
  <c r="G8" i="20"/>
  <c r="H8" i="20"/>
  <c r="E9" i="20"/>
  <c r="F9" i="20"/>
  <c r="G9" i="20"/>
  <c r="H9" i="20"/>
  <c r="E10" i="20"/>
  <c r="F10" i="20"/>
  <c r="G10" i="20"/>
  <c r="H10" i="20"/>
  <c r="E11" i="20"/>
  <c r="F11" i="20"/>
  <c r="G11" i="20"/>
  <c r="H11" i="20"/>
  <c r="E12" i="20"/>
  <c r="F12" i="20"/>
  <c r="G12" i="20"/>
  <c r="H12" i="20"/>
  <c r="E13" i="20"/>
  <c r="F13" i="20"/>
  <c r="G13" i="20"/>
  <c r="H13" i="20"/>
  <c r="E14" i="20"/>
  <c r="F14" i="20"/>
  <c r="G14" i="20"/>
  <c r="H14" i="20"/>
  <c r="E15" i="20"/>
  <c r="F15" i="20"/>
  <c r="G15" i="20"/>
  <c r="H15" i="20"/>
  <c r="E16" i="20"/>
  <c r="F16" i="20"/>
  <c r="G16" i="20"/>
  <c r="H16" i="20"/>
  <c r="E17" i="20"/>
  <c r="G17" i="20"/>
  <c r="E18" i="20"/>
  <c r="F18" i="20"/>
  <c r="G18" i="20"/>
  <c r="H18" i="20"/>
  <c r="E19" i="20"/>
  <c r="F19" i="20"/>
  <c r="G19" i="20"/>
  <c r="H19" i="20"/>
  <c r="E20" i="20"/>
  <c r="G20" i="20"/>
  <c r="H20" i="20"/>
  <c r="E21" i="20"/>
  <c r="F21" i="20"/>
  <c r="G21" i="20"/>
  <c r="H21" i="20"/>
  <c r="O20" i="20"/>
  <c r="G4" i="20"/>
  <c r="H16" i="36" l="1"/>
  <c r="H13" i="36"/>
  <c r="H9" i="36"/>
  <c r="H19" i="36"/>
  <c r="H12" i="36"/>
  <c r="H14" i="36"/>
  <c r="H10" i="36"/>
  <c r="H18" i="35"/>
  <c r="H14" i="35"/>
  <c r="H10" i="35"/>
  <c r="H6" i="35"/>
  <c r="H15" i="35"/>
  <c r="H11" i="35"/>
  <c r="H7" i="35"/>
  <c r="H12" i="35"/>
  <c r="G4" i="37"/>
  <c r="E4" i="37"/>
  <c r="F4" i="37"/>
  <c r="G3" i="37"/>
  <c r="F3" i="37"/>
  <c r="E3" i="37"/>
  <c r="G4" i="36"/>
  <c r="O17" i="36"/>
  <c r="F4" i="36"/>
  <c r="E4" i="36"/>
  <c r="O8" i="36"/>
  <c r="G3" i="36"/>
  <c r="F3" i="36"/>
  <c r="E3" i="36"/>
  <c r="O16" i="35"/>
  <c r="E4" i="35"/>
  <c r="F4" i="35"/>
  <c r="G4" i="35"/>
  <c r="O8" i="35"/>
  <c r="G3" i="35"/>
  <c r="F3" i="35"/>
  <c r="E3" i="35"/>
  <c r="E4" i="33"/>
  <c r="G4" i="33"/>
  <c r="H4" i="33" s="1"/>
  <c r="E5" i="33"/>
  <c r="G5" i="33"/>
  <c r="E6" i="33"/>
  <c r="G6" i="33"/>
  <c r="H6" i="33" s="1"/>
  <c r="E7" i="33"/>
  <c r="G7" i="33"/>
  <c r="E8" i="33"/>
  <c r="G8" i="33"/>
  <c r="G3" i="33"/>
  <c r="F3" i="33"/>
  <c r="E3" i="33"/>
  <c r="O17" i="20"/>
  <c r="O8" i="20"/>
  <c r="F4" i="20"/>
  <c r="E4" i="20"/>
  <c r="H7" i="33" l="1"/>
  <c r="H8" i="33"/>
  <c r="H5" i="33"/>
  <c r="H4" i="37"/>
  <c r="H3" i="35"/>
  <c r="H3" i="37"/>
  <c r="H4" i="36"/>
  <c r="H3" i="36"/>
  <c r="H4" i="35"/>
  <c r="H3" i="33"/>
  <c r="H4" i="20"/>
  <c r="H22" i="36" l="1"/>
  <c r="H21" i="35"/>
  <c r="H23" i="37"/>
  <c r="G18" i="21"/>
  <c r="G16" i="21"/>
  <c r="G14" i="21"/>
  <c r="G12" i="21"/>
  <c r="G10" i="21"/>
  <c r="G8" i="21"/>
  <c r="G20" i="21" s="1"/>
  <c r="F3" i="20" l="1"/>
  <c r="G3" i="20" l="1"/>
  <c r="H3" i="20" s="1"/>
  <c r="E3" i="20" l="1"/>
  <c r="H22" i="20"/>
</calcChain>
</file>

<file path=xl/sharedStrings.xml><?xml version="1.0" encoding="utf-8"?>
<sst xmlns="http://schemas.openxmlformats.org/spreadsheetml/2006/main" count="407" uniqueCount="196">
  <si>
    <t>총사업금액
(백만원)</t>
    <phoneticPr fontId="8" type="noConversion"/>
  </si>
  <si>
    <t>중복금액
(백만원)</t>
    <phoneticPr fontId="8" type="noConversion"/>
  </si>
  <si>
    <t>계</t>
    <phoneticPr fontId="8" type="noConversion"/>
  </si>
  <si>
    <t>비고</t>
    <phoneticPr fontId="8" type="noConversion"/>
  </si>
  <si>
    <t>용 역 명</t>
    <phoneticPr fontId="8" type="noConversion"/>
  </si>
  <si>
    <t>총계약
기간</t>
    <phoneticPr fontId="8" type="noConversion"/>
  </si>
  <si>
    <t>1년이내
잔여일수</t>
    <phoneticPr fontId="8" type="noConversion"/>
  </si>
  <si>
    <t>발 주 처</t>
    <phoneticPr fontId="6" type="noConversion"/>
  </si>
  <si>
    <t>중복금액</t>
  </si>
  <si>
    <t>비 고</t>
  </si>
  <si>
    <t>정구호</t>
    <phoneticPr fontId="6" type="noConversion"/>
  </si>
  <si>
    <t>계</t>
  </si>
  <si>
    <t>구분</t>
    <phoneticPr fontId="6" type="noConversion"/>
  </si>
  <si>
    <t>배점</t>
    <phoneticPr fontId="6" type="noConversion"/>
  </si>
  <si>
    <t>분야</t>
    <phoneticPr fontId="6" type="noConversion"/>
  </si>
  <si>
    <t>분야별
책임평가자</t>
    <phoneticPr fontId="6" type="noConversion"/>
  </si>
  <si>
    <t>분야별
참여평가자</t>
    <phoneticPr fontId="6" type="noConversion"/>
  </si>
  <si>
    <t>사업총괄
평가자</t>
    <phoneticPr fontId="6" type="noConversion"/>
  </si>
  <si>
    <t>평점</t>
    <phoneticPr fontId="6" type="noConversion"/>
  </si>
  <si>
    <t>평가</t>
    <phoneticPr fontId="6" type="noConversion"/>
  </si>
  <si>
    <t>2.5억원
미만</t>
    <phoneticPr fontId="6" type="noConversion"/>
  </si>
  <si>
    <t>용역기간</t>
    <phoneticPr fontId="8" type="noConversion"/>
  </si>
  <si>
    <t>점수</t>
    <phoneticPr fontId="8" type="noConversion"/>
  </si>
  <si>
    <t>NO</t>
    <phoneticPr fontId="8" type="noConversion"/>
  </si>
  <si>
    <t>이인균</t>
    <phoneticPr fontId="6" type="noConversion"/>
  </si>
  <si>
    <t>이상훈</t>
    <phoneticPr fontId="6" type="noConversion"/>
  </si>
  <si>
    <t>운천-탄동간 도로확포장공사 사후환경영향조사용역</t>
  </si>
  <si>
    <t>평택주한미군기지 이전사업 사후환경영향조사(공사시)용역</t>
  </si>
  <si>
    <t>삽교천 합덕지구등 7개지구 하천환경정비공사 사후환경영향조사용역</t>
  </si>
  <si>
    <t>제부 마리나항 건설공사 사후환경영향조사 용역</t>
  </si>
  <si>
    <t>나전~마평 도로건설공사 사후환경영향조사용역</t>
  </si>
  <si>
    <t>음성군 가축분뇨공공처리시설 설치사업 전략 및 소규모 환경영향평가</t>
  </si>
  <si>
    <t>고부천 신평지구 사후환경영향조사용역</t>
  </si>
  <si>
    <t>서울시립대학교 기숙사 증축공사 사후환경영향조사 용역</t>
  </si>
  <si>
    <t>고성-통영 국도건설공사 사후환경영향조사용역</t>
  </si>
  <si>
    <t xml:space="preserve">불현~신장간 도로확포장공사 사후환경영향조사 용역 </t>
  </si>
  <si>
    <t>산내-두미간 도로개설공사(시도16호선) 소규모환경영향평가 용역</t>
  </si>
  <si>
    <t>나주 노안지구 친수구역 조성사업 사후환경영향조사 용역</t>
  </si>
  <si>
    <t>부여 규암지구 친수구역 조성사업 사후환경영향조사 용역</t>
  </si>
  <si>
    <t>2030년 천안 도시관리계획(재정비) 결정(변경) 전략환경영향평가 용역</t>
  </si>
  <si>
    <t xml:space="preserve">사사동(테콤단지) 노외주차장 조성사업 소규모 환경영향평가 용역 </t>
  </si>
  <si>
    <t xml:space="preserve">금토천 하천기본계획 전략환경영향평가 용역 </t>
  </si>
  <si>
    <t>청량천 등 13개소 하천기본계획에 따른 전략환경영향평가 용역</t>
  </si>
  <si>
    <t>경기도 건설본부 북부도로과</t>
  </si>
  <si>
    <t>한국토지주택공사 미군기지사업본부</t>
  </si>
  <si>
    <t>국토교통부 대전지방국토관리청</t>
  </si>
  <si>
    <t>경기도</t>
  </si>
  <si>
    <t>국토교통부 원주지방국토관리청</t>
  </si>
  <si>
    <t>한국환경공단</t>
  </si>
  <si>
    <t>국토교통부 익산지방국토관리청</t>
  </si>
  <si>
    <t>서울시립대학교</t>
  </si>
  <si>
    <t>국토교통부 부산지방국토관리청</t>
  </si>
  <si>
    <t>경기도 이천시</t>
  </si>
  <si>
    <t>한국수자원공사</t>
  </si>
  <si>
    <t>충청남도 천안시</t>
  </si>
  <si>
    <t>경기도 안산시</t>
  </si>
  <si>
    <t>경기도시공사</t>
  </si>
  <si>
    <t>울산광역시</t>
  </si>
  <si>
    <t>하남선 복선전철 1단계(2.3공구)사업 사후환경영향조사용역</t>
  </si>
  <si>
    <t>자연환경</t>
  </si>
  <si>
    <t>자연환경</t>
    <phoneticPr fontId="6" type="noConversion"/>
  </si>
  <si>
    <t>수질관리</t>
    <phoneticPr fontId="6" type="noConversion"/>
  </si>
  <si>
    <t>폐기물처리</t>
    <phoneticPr fontId="6" type="noConversion"/>
  </si>
  <si>
    <t>황민기</t>
    <phoneticPr fontId="6" type="noConversion"/>
  </si>
  <si>
    <t xml:space="preserve">  라)  업무여유도</t>
    <phoneticPr fontId="6" type="noConversion"/>
  </si>
  <si>
    <t xml:space="preserve">   (1) 사업총괄평가자 : 정구호</t>
    <phoneticPr fontId="8" type="noConversion"/>
  </si>
  <si>
    <t>지방도463호 대곡~태봉간 도로확포장공사 사후환경영향조사용역</t>
  </si>
  <si>
    <t>강원도</t>
  </si>
  <si>
    <t xml:space="preserve">   (2) 분야별책임평가자 : 이인균</t>
    <phoneticPr fontId="8" type="noConversion"/>
  </si>
  <si>
    <t>한국토지주택공사</t>
  </si>
  <si>
    <t xml:space="preserve">   (2) 분야별책임평가자 : 황민기</t>
    <phoneticPr fontId="6" type="noConversion"/>
  </si>
  <si>
    <t xml:space="preserve">   (2) 분야별책임평가자 : 이상훈</t>
    <phoneticPr fontId="6" type="noConversion"/>
  </si>
  <si>
    <t>성명</t>
    <phoneticPr fontId="6" type="noConversion"/>
  </si>
  <si>
    <t>사동(대학동) 노외주차장 조성사업 소규모 환경영향평가 용역</t>
  </si>
  <si>
    <t>-</t>
    <phoneticPr fontId="8" type="noConversion"/>
  </si>
  <si>
    <t>3개월 이상
과업중지
(2020.05.20)</t>
    <phoneticPr fontId="8" type="noConversion"/>
  </si>
  <si>
    <t>과업중지
(2020.07.28)</t>
    <phoneticPr fontId="8" type="noConversion"/>
  </si>
  <si>
    <t>과업중지
(2020.07.28)</t>
    <phoneticPr fontId="8" type="noConversion"/>
  </si>
  <si>
    <t>-</t>
    <phoneticPr fontId="6" type="noConversion"/>
  </si>
  <si>
    <t>과업중지
(2020.07.28)</t>
    <phoneticPr fontId="6" type="noConversion"/>
  </si>
  <si>
    <t>3개월 이상
과업중지
(2020.05.20)</t>
    <phoneticPr fontId="6" type="noConversion"/>
  </si>
  <si>
    <t>과업중지
(2020.07.28)</t>
    <phoneticPr fontId="6" type="noConversion"/>
  </si>
  <si>
    <t xml:space="preserve">   (3) 분야별참여평가자 : 이규환</t>
    <phoneticPr fontId="6" type="noConversion"/>
  </si>
  <si>
    <t>과업중지
(2020.07.28)</t>
    <phoneticPr fontId="6" type="noConversion"/>
  </si>
  <si>
    <t>3개월 이상
과업중지
(2020.05.20)</t>
    <phoneticPr fontId="6" type="noConversion"/>
  </si>
  <si>
    <t xml:space="preserve">동창천 재해위험지역정비사업 환경영향평가 용역 </t>
  </si>
  <si>
    <t>경상북도 청도군</t>
  </si>
  <si>
    <t>-</t>
    <phoneticPr fontId="6" type="noConversion"/>
  </si>
  <si>
    <t>과업중지
(2020.07.28)</t>
    <phoneticPr fontId="6" type="noConversion"/>
  </si>
  <si>
    <t>과업중지
(2020.07.28)</t>
    <phoneticPr fontId="6" type="noConversion"/>
  </si>
  <si>
    <t>곽태복</t>
    <phoneticPr fontId="6" type="noConversion"/>
  </si>
  <si>
    <t>김상렬</t>
    <phoneticPr fontId="6" type="noConversion"/>
  </si>
  <si>
    <t>이규환</t>
    <phoneticPr fontId="6" type="noConversion"/>
  </si>
  <si>
    <t>소음진동</t>
    <phoneticPr fontId="6" type="noConversion"/>
  </si>
  <si>
    <t>대기관리</t>
    <phoneticPr fontId="6" type="noConversion"/>
  </si>
  <si>
    <t xml:space="preserve">   (3) 분야별참여평가자 : 곽태복</t>
    <phoneticPr fontId="6" type="noConversion"/>
  </si>
  <si>
    <t>대전도안갑천지구친수구역조성사업사후환경영향조사용역</t>
  </si>
  <si>
    <t>군량골도시계획도로개설공사소규모환경영향평가용역</t>
  </si>
  <si>
    <t>충남천안2마을정비형공공주택사업전략및소규모환경영향평가용역</t>
  </si>
  <si>
    <t>충남청양2마을정비형공공주택사업전략및소규모환경영향평가용역</t>
  </si>
  <si>
    <t>남여주물류단지조성사업사후환경영향조사용역</t>
  </si>
  <si>
    <t>충남부여2마을정비형공공주택사업전략및소규모환경영향평가용역</t>
  </si>
  <si>
    <t>태조산산림레포츠시설조성을위한소규모환경영향평가용역</t>
  </si>
  <si>
    <t>시도21호(명덕초주변)도로확포장공사외1건소규모환경영향평가용역</t>
  </si>
  <si>
    <t>마산~산이간지방도확포장공사전략및환경영향평가용역</t>
  </si>
  <si>
    <t>구모산역폐철도문화공원조성전략및소규모환경영향평가용역</t>
  </si>
  <si>
    <t>추모공원수목장림소규모환경영향평가용역</t>
  </si>
  <si>
    <t>아산신도시해제지역연계교통망대로3-1호건설공사외1건사후환경영향조사용역</t>
  </si>
  <si>
    <t>화성면매산리농어촌도로확포장공사소규모환경영향평가용역</t>
  </si>
  <si>
    <t>천장알프스관광인프라확충사업전략환경영향평가(소규모환경영향평가포함)용역</t>
  </si>
  <si>
    <t>성주산내륙산악관광자원개발소규모환경영향평가용역</t>
  </si>
  <si>
    <t>대청댐단위유역유역하수도정비계획변경수립전략환경영향평가</t>
  </si>
  <si>
    <t>양수건설전략환경영향평가용역(포천지점)</t>
  </si>
  <si>
    <t>태안군농어촌도로기본계획전략환경영향평가용역</t>
  </si>
  <si>
    <t>완주운곡지구도시개발사업사후환경영향조사용역(공사시)</t>
  </si>
  <si>
    <t>진산천외1개하천기본계획전략환경영향평가용역</t>
  </si>
  <si>
    <t>상월공원조성사업소규모환경영향평가용역</t>
  </si>
  <si>
    <t>태안분기T/L소규모재해영향평가및소규모환경영향평가용역</t>
  </si>
  <si>
    <t>논산시노성읍내지구공공하수도설치사업소규모환경영향평가</t>
  </si>
  <si>
    <t>송산소하천정비사업소규모환경영향평가용역</t>
  </si>
  <si>
    <t>마산항진입도로(1단계,2-1단계)건설공사사후환경영향조사용역(운영시)</t>
  </si>
  <si>
    <t>성환공공하수처리시설증설공사소규모환경영향평가용역</t>
  </si>
  <si>
    <t>축구종합센터도시개발사업영향평가분야용역</t>
  </si>
  <si>
    <t>국도39호선추계교노후교량개축공사소규모환경영향평가용역</t>
  </si>
  <si>
    <t>지방도463호문혜~대곡간도로확포장공사사후환경영향조사용역</t>
  </si>
  <si>
    <t>시도1호선도로확포장공사소규모환경영향평가용역</t>
  </si>
  <si>
    <t>서상등4개지구농촌용수개발사업전략환경영향평가용역</t>
  </si>
  <si>
    <t>반양지구풍수해생활권종합정비사업전략및소규모환경영향평가용역</t>
  </si>
  <si>
    <t>대전도시공사</t>
  </si>
  <si>
    <t>경기도하남시</t>
  </si>
  <si>
    <t>한국토지주택공사대전충남지역본부</t>
  </si>
  <si>
    <t>경기도여주시</t>
  </si>
  <si>
    <t>충청남도천안시</t>
  </si>
  <si>
    <t>충청남도보령시</t>
  </si>
  <si>
    <t>전라남도</t>
  </si>
  <si>
    <t>충청남도아산시</t>
  </si>
  <si>
    <t>충청남도청양군</t>
  </si>
  <si>
    <t>한국농어촌공사충남지역본부청양지사</t>
  </si>
  <si>
    <t>환경부금강유역환경청</t>
  </si>
  <si>
    <t>한국수력원자력㈜</t>
  </si>
  <si>
    <t>충청남도태안군</t>
  </si>
  <si>
    <t>전라북도완주군</t>
  </si>
  <si>
    <t>충청남도</t>
  </si>
  <si>
    <t>충청남도논산시</t>
  </si>
  <si>
    <t>한국전력공사중부건설본부</t>
  </si>
  <si>
    <t>충청남도공주시</t>
  </si>
  <si>
    <t>경상남도창원시</t>
  </si>
  <si>
    <t>충청남도천안시맑은물사업소</t>
  </si>
  <si>
    <t>국토교통부대전지방국토관리청논산국토관리사무소</t>
  </si>
  <si>
    <t>한국농어촌공사</t>
  </si>
  <si>
    <t>충청남도서산시</t>
  </si>
  <si>
    <t>협의완료
(2020.08.06)</t>
  </si>
  <si>
    <t>과업중지
(2020.08.04)</t>
  </si>
  <si>
    <t>과업중지
(2020.08.27)</t>
  </si>
  <si>
    <t>과업중지
(2020.09.23)</t>
  </si>
  <si>
    <t>과업중지
(2020.08.24)</t>
  </si>
  <si>
    <t>과업중지
(2020.10.06)</t>
  </si>
  <si>
    <t>과업중지
(2020.07.28)</t>
  </si>
  <si>
    <t>3개월 이상
과업중지
(2018.07.24)</t>
    <phoneticPr fontId="6" type="noConversion"/>
  </si>
  <si>
    <t>3개월 이상
과업중지
(2019.01.02)</t>
    <phoneticPr fontId="6" type="noConversion"/>
  </si>
  <si>
    <t>협의완료
(2020.08.24)</t>
    <phoneticPr fontId="6" type="noConversion"/>
  </si>
  <si>
    <t>3개월 이상
과업중지
(2019.11.07)</t>
    <phoneticPr fontId="6" type="noConversion"/>
  </si>
  <si>
    <t>3개월 이상
과업중지
(2020.06.08)</t>
    <phoneticPr fontId="6" type="noConversion"/>
  </si>
  <si>
    <t>3개월 이상
과업중지
(2020.02.14)</t>
    <phoneticPr fontId="6" type="noConversion"/>
  </si>
  <si>
    <t>3개월 이상
과업중지
(2020.04.14)</t>
    <phoneticPr fontId="6" type="noConversion"/>
  </si>
  <si>
    <t>3개월 이상
과업중지
(2020.06.18)</t>
    <phoneticPr fontId="6" type="noConversion"/>
  </si>
  <si>
    <t>-</t>
    <phoneticPr fontId="6" type="noConversion"/>
  </si>
  <si>
    <t>-</t>
    <phoneticPr fontId="6" type="noConversion"/>
  </si>
  <si>
    <t>-</t>
    <phoneticPr fontId="6" type="noConversion"/>
  </si>
  <si>
    <t>-</t>
    <phoneticPr fontId="6" type="noConversion"/>
  </si>
  <si>
    <t>-</t>
    <phoneticPr fontId="6" type="noConversion"/>
  </si>
  <si>
    <t>-</t>
    <phoneticPr fontId="6" type="noConversion"/>
  </si>
  <si>
    <t>3개월 이상
과업중지
(2020.05.11)</t>
    <phoneticPr fontId="6" type="noConversion"/>
  </si>
  <si>
    <t>-</t>
    <phoneticPr fontId="6" type="noConversion"/>
  </si>
  <si>
    <t>설마-구읍간 도로 확포장공사 사후환경영향조사</t>
  </si>
  <si>
    <t>충주첨단 지방산업단지 사후환경영향조사용역(운영시)</t>
  </si>
  <si>
    <t>배방월천지구 도시개발사업 사후환경영향조사용역(운영시)</t>
  </si>
  <si>
    <t>국도21호선 목천IC 교차로 개선공사 소규모환경영향평가용역</t>
  </si>
  <si>
    <t>진접-내촌 도로건설공사 사후환경영향조사용역</t>
  </si>
  <si>
    <t>형산강 효자2지구 하천환경정비사업 사후환경영향조사 용역</t>
  </si>
  <si>
    <t>광주송정~순천 단선전철 전략환경영향평가</t>
  </si>
  <si>
    <t>아산 풍기역지구 도시개발사업 전략 및 환경영향평가 용역</t>
  </si>
  <si>
    <t>아산시</t>
  </si>
  <si>
    <t>경기도건설본부</t>
  </si>
  <si>
    <t>예산국토관리사무소</t>
  </si>
  <si>
    <t>서울지방국토관리청</t>
  </si>
  <si>
    <t>부산지방국토관리청</t>
  </si>
  <si>
    <t>국토교통부</t>
  </si>
  <si>
    <t>대전산업단지재생사업 사후환경영향조사용역</t>
  </si>
  <si>
    <t>한국토지주택공사</t>
    <phoneticPr fontId="6" type="noConversion"/>
  </si>
  <si>
    <t>아산시</t>
    <phoneticPr fontId="6" type="noConversion"/>
  </si>
  <si>
    <t>예산국토관리사무소</t>
    <phoneticPr fontId="6" type="noConversion"/>
  </si>
  <si>
    <t>대전광역시</t>
    <phoneticPr fontId="6" type="noConversion"/>
  </si>
  <si>
    <t>국토교통부</t>
    <phoneticPr fontId="6" type="noConversion"/>
  </si>
  <si>
    <t>아산시</t>
    <phoneticPr fontId="6" type="noConversion"/>
  </si>
  <si>
    <t xml:space="preserve">   (3) 분야별참여평가자 : 김상렬</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</si>
</sst>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176" formatCode="#,##0.00_ &quot;백만원&quot;"/>
    <numFmt numFmtId="177" formatCode="#,##0.00&quot;백만원&quot;"/>
    <numFmt numFmtId="178" formatCode="#,##0&quot;일&quot;"/>
    <numFmt numFmtId="179" formatCode="#,##0_ "/>
    <numFmt numFmtId="180" formatCode="yyyy\.mm\.dd"/>
    <numFmt numFmtId="181" formatCode="#,##0.00&quot;점&quot;"/>
    <numFmt numFmtId="182" formatCode="0.0_ "/>
    <numFmt numFmtId="183" formatCode="#,##0,,"/>
    <numFmt numFmtId="184" formatCode="#,##0.00,,"/>
    <numFmt numFmtId="185" formatCode="#,##0.00,,&quot;백만원&quot;"/>
  </numFmts>
  <fonts count="20" x14ac:knownFonts="1">
    <font>
      <sz val="11"/>
      <color theme="1"/>
      <name val="맑은 고딕"/>
      <family val="2"/>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2"/>
      <color theme="1"/>
      <name val="맑은 고딕"/>
      <family val="3"/>
      <charset val="129"/>
      <scheme val="minor"/>
    </font>
    <font>
      <sz val="8"/>
      <name val="맑은 고딕"/>
      <family val="2"/>
      <charset val="129"/>
      <scheme val="minor"/>
    </font>
    <font>
      <sz val="12"/>
      <color theme="1"/>
      <name val="맑은 고딕"/>
      <family val="2"/>
      <charset val="129"/>
      <scheme val="minor"/>
    </font>
    <font>
      <b/>
      <sz val="12"/>
      <color theme="1"/>
      <name val="맑은 고딕"/>
      <family val="2"/>
      <charset val="129"/>
      <scheme val="minor"/>
    </font>
    <font>
      <b/>
      <sz val="16"/>
      <color theme="1"/>
      <name val="맑은 고딕"/>
      <family val="3"/>
      <charset val="129"/>
      <scheme val="minor"/>
    </font>
    <font>
      <sz val="11"/>
      <color theme="1"/>
      <name val="맑은 고딕"/>
      <family val="3"/>
      <charset val="129"/>
      <scheme val="minor"/>
    </font>
    <font>
      <b/>
      <sz val="11"/>
      <color rgb="FF000000"/>
      <name val="맑은 고딕"/>
      <family val="3"/>
      <charset val="129"/>
      <scheme val="minor"/>
    </font>
    <font>
      <sz val="11"/>
      <color rgb="FF000000"/>
      <name val="맑은 고딕"/>
      <family val="3"/>
      <charset val="129"/>
      <scheme val="minor"/>
    </font>
    <font>
      <b/>
      <sz val="12"/>
      <color rgb="FF000000"/>
      <name val="맑은 고딕"/>
      <family val="3"/>
      <charset val="129"/>
      <scheme val="minor"/>
    </font>
    <font>
      <sz val="12"/>
      <color theme="1"/>
      <name val="맑은 고딕"/>
      <family val="3"/>
      <charset val="129"/>
      <scheme val="minor"/>
    </font>
    <font>
      <b/>
      <sz val="14"/>
      <color theme="1"/>
      <name val="맑은 고딕"/>
      <family val="3"/>
      <charset val="129"/>
      <scheme val="minor"/>
    </font>
    <font>
      <sz val="12"/>
      <color rgb="FF000000"/>
      <name val="맑은 고딕"/>
      <family val="3"/>
      <charset val="129"/>
      <scheme val="minor"/>
    </font>
    <font>
      <sz val="12"/>
      <color rgb="FF000000"/>
      <name val="맑은 고딕"/>
      <family val="3"/>
      <charset val="129"/>
      <scheme val="major"/>
    </font>
  </fonts>
  <fills count="3">
    <fill>
      <patternFill patternType="none"/>
    </fill>
    <fill>
      <patternFill patternType="gray125"/>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medium">
        <color auto="1"/>
      </left>
      <right style="medium">
        <color auto="1"/>
      </right>
      <top style="thin">
        <color auto="1"/>
      </top>
      <bottom/>
      <diagonal/>
    </border>
    <border>
      <left/>
      <right style="medium">
        <color auto="1"/>
      </right>
      <top style="thin">
        <color auto="1"/>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s>
  <cellStyleXfs count="4">
    <xf numFmtId="0" fontId="0" fillId="0" borderId="0"/>
    <xf numFmtId="0" fontId="5" fillId="0" borderId="0">
      <alignment vertical="center"/>
    </xf>
    <xf numFmtId="41" fontId="5" fillId="0" borderId="0" applyFont="0" applyFill="0" applyBorder="0" applyAlignment="0" applyProtection="0">
      <alignment vertical="center"/>
    </xf>
    <xf numFmtId="0" fontId="4" fillId="0" borderId="0">
      <alignment vertical="center"/>
    </xf>
  </cellStyleXfs>
  <cellXfs count="102">
    <xf numFmtId="0" fontId="0" fillId="0" borderId="0" xfId="0"/>
    <xf numFmtId="0" fontId="4" fillId="0" borderId="0" xfId="3" applyAlignment="1">
      <alignment horizontal="center" vertical="center"/>
    </xf>
    <xf numFmtId="0" fontId="4" fillId="0" borderId="0" xfId="3">
      <alignment vertical="center"/>
    </xf>
    <xf numFmtId="3" fontId="9" fillId="0" borderId="0" xfId="3" applyNumberFormat="1" applyFont="1" applyAlignment="1">
      <alignment horizontal="center" vertical="center"/>
    </xf>
    <xf numFmtId="3" fontId="10" fillId="0" borderId="0" xfId="3" applyNumberFormat="1" applyFont="1" applyAlignment="1">
      <alignment horizontal="center" vertical="center"/>
    </xf>
    <xf numFmtId="176" fontId="7" fillId="0" borderId="5" xfId="3" applyNumberFormat="1" applyFont="1" applyBorder="1" applyAlignment="1">
      <alignment horizontal="center" vertical="center"/>
    </xf>
    <xf numFmtId="180" fontId="4" fillId="0" borderId="0" xfId="3" applyNumberFormat="1" applyAlignment="1">
      <alignment horizontal="center" vertical="center"/>
    </xf>
    <xf numFmtId="0" fontId="4" fillId="0" borderId="0" xfId="3" applyAlignment="1">
      <alignment vertical="center" wrapText="1"/>
    </xf>
    <xf numFmtId="14" fontId="9" fillId="0" borderId="0" xfId="3" applyNumberFormat="1" applyFont="1" applyAlignment="1">
      <alignment horizontal="center" vertical="center"/>
    </xf>
    <xf numFmtId="14" fontId="4" fillId="0" borderId="0" xfId="3" applyNumberFormat="1">
      <alignment vertical="center"/>
    </xf>
    <xf numFmtId="180" fontId="3" fillId="0" borderId="0" xfId="3" applyNumberFormat="1" applyFont="1" applyAlignment="1">
      <alignment horizontal="center" vertical="center"/>
    </xf>
    <xf numFmtId="14" fontId="3" fillId="0" borderId="0" xfId="3" applyNumberFormat="1" applyFont="1" applyAlignment="1">
      <alignment horizontal="center" vertical="center"/>
    </xf>
    <xf numFmtId="0" fontId="3" fillId="0" borderId="0" xfId="3" applyFont="1" applyAlignment="1">
      <alignment horizontal="center" vertical="center" wrapText="1"/>
    </xf>
    <xf numFmtId="0" fontId="12" fillId="0" borderId="0" xfId="0" applyFont="1"/>
    <xf numFmtId="0" fontId="16" fillId="0" borderId="2" xfId="3" applyFont="1" applyBorder="1" applyAlignment="1">
      <alignment horizontal="center" vertical="center"/>
    </xf>
    <xf numFmtId="0" fontId="16" fillId="0" borderId="1" xfId="3" applyFont="1" applyBorder="1" applyAlignment="1">
      <alignment horizontal="center" vertical="center" wrapText="1"/>
    </xf>
    <xf numFmtId="14" fontId="16" fillId="0" borderId="1" xfId="3" applyNumberFormat="1" applyFont="1" applyBorder="1" applyAlignment="1">
      <alignment horizontal="center" vertical="center" wrapText="1"/>
    </xf>
    <xf numFmtId="178" fontId="16" fillId="0" borderId="1" xfId="3" applyNumberFormat="1" applyFont="1" applyBorder="1" applyAlignment="1">
      <alignment horizontal="center" vertical="center"/>
    </xf>
    <xf numFmtId="0" fontId="16" fillId="0" borderId="3" xfId="3" applyFont="1" applyBorder="1" applyAlignment="1">
      <alignment horizontal="center" vertical="center"/>
    </xf>
    <xf numFmtId="0" fontId="7" fillId="0" borderId="4" xfId="3" applyFont="1" applyBorder="1" applyAlignment="1">
      <alignment horizontal="center" vertical="center"/>
    </xf>
    <xf numFmtId="179" fontId="16" fillId="0" borderId="4" xfId="3" applyNumberFormat="1" applyFont="1" applyBorder="1" applyAlignment="1">
      <alignment horizontal="center" vertical="center"/>
    </xf>
    <xf numFmtId="14" fontId="16" fillId="0" borderId="4" xfId="3" applyNumberFormat="1" applyFont="1" applyBorder="1" applyAlignment="1">
      <alignment vertical="center" wrapText="1"/>
    </xf>
    <xf numFmtId="1" fontId="16" fillId="0" borderId="4" xfId="3" applyNumberFormat="1" applyFont="1" applyBorder="1">
      <alignment vertical="center"/>
    </xf>
    <xf numFmtId="0" fontId="16" fillId="0" borderId="4" xfId="3" applyFont="1" applyBorder="1">
      <alignment vertical="center"/>
    </xf>
    <xf numFmtId="0" fontId="16" fillId="0" borderId="11" xfId="3" applyFont="1" applyBorder="1" applyAlignment="1">
      <alignment horizontal="center" vertical="center"/>
    </xf>
    <xf numFmtId="14" fontId="16" fillId="0" borderId="12" xfId="3" applyNumberFormat="1" applyFont="1" applyBorder="1" applyAlignment="1">
      <alignment horizontal="center" vertical="center" wrapText="1"/>
    </xf>
    <xf numFmtId="178" fontId="16" fillId="0" borderId="12" xfId="3" applyNumberFormat="1" applyFont="1" applyBorder="1" applyAlignment="1">
      <alignment horizontal="center" vertical="center"/>
    </xf>
    <xf numFmtId="0" fontId="16" fillId="0" borderId="13" xfId="3" applyFont="1" applyBorder="1" applyAlignment="1">
      <alignment horizontal="center" vertical="center"/>
    </xf>
    <xf numFmtId="0" fontId="16" fillId="0" borderId="12" xfId="3" applyFont="1" applyBorder="1" applyAlignment="1">
      <alignment horizontal="center" vertical="center" wrapText="1"/>
    </xf>
    <xf numFmtId="0" fontId="16" fillId="0" borderId="14" xfId="3" applyFont="1" applyBorder="1" applyAlignment="1">
      <alignment horizontal="center" vertical="center" wrapText="1"/>
    </xf>
    <xf numFmtId="0" fontId="13" fillId="0" borderId="25" xfId="0" applyFont="1" applyBorder="1" applyAlignment="1">
      <alignment horizontal="justify" vertical="center" wrapText="1"/>
    </xf>
    <xf numFmtId="181" fontId="15" fillId="0" borderId="25" xfId="0" applyNumberFormat="1" applyFont="1" applyBorder="1" applyAlignment="1">
      <alignment horizontal="center" vertical="center" wrapText="1"/>
    </xf>
    <xf numFmtId="0" fontId="13" fillId="0" borderId="26" xfId="0" applyFont="1" applyBorder="1" applyAlignment="1">
      <alignment horizontal="justify" vertical="center" wrapText="1"/>
    </xf>
    <xf numFmtId="177" fontId="7" fillId="0" borderId="4" xfId="3" applyNumberFormat="1" applyFont="1" applyBorder="1" applyAlignment="1">
      <alignment horizontal="center" vertical="center"/>
    </xf>
    <xf numFmtId="0" fontId="17" fillId="2" borderId="3" xfId="3" applyFont="1" applyFill="1" applyBorder="1" applyAlignment="1">
      <alignment horizontal="center" vertical="center"/>
    </xf>
    <xf numFmtId="0" fontId="17" fillId="2" borderId="4" xfId="3" applyFont="1" applyFill="1" applyBorder="1" applyAlignment="1">
      <alignment horizontal="center" vertical="center"/>
    </xf>
    <xf numFmtId="0" fontId="17" fillId="2" borderId="4" xfId="3" applyFont="1" applyFill="1" applyBorder="1" applyAlignment="1">
      <alignment horizontal="center" vertical="center" wrapText="1"/>
    </xf>
    <xf numFmtId="0" fontId="17" fillId="2" borderId="5" xfId="3" applyFont="1" applyFill="1" applyBorder="1" applyAlignment="1">
      <alignment horizontal="center" vertical="center" wrapText="1"/>
    </xf>
    <xf numFmtId="183" fontId="16" fillId="0" borderId="1" xfId="3" applyNumberFormat="1" applyFont="1" applyBorder="1" applyAlignment="1">
      <alignment horizontal="center" vertical="center"/>
    </xf>
    <xf numFmtId="184" fontId="7" fillId="0" borderId="28" xfId="3" applyNumberFormat="1" applyFont="1" applyBorder="1" applyAlignment="1">
      <alignment horizontal="center" vertical="center"/>
    </xf>
    <xf numFmtId="4" fontId="16" fillId="0" borderId="29" xfId="3" applyNumberFormat="1" applyFont="1" applyBorder="1" applyAlignment="1">
      <alignment horizontal="center" vertical="center" wrapText="1"/>
    </xf>
    <xf numFmtId="0" fontId="4" fillId="0" borderId="29" xfId="3" applyBorder="1">
      <alignment vertical="center"/>
    </xf>
    <xf numFmtId="183" fontId="16" fillId="0" borderId="12" xfId="3" applyNumberFormat="1" applyFont="1" applyBorder="1" applyAlignment="1">
      <alignment horizontal="center" vertical="center"/>
    </xf>
    <xf numFmtId="183" fontId="16" fillId="0" borderId="14" xfId="3" applyNumberFormat="1" applyFont="1" applyBorder="1" applyAlignment="1">
      <alignment horizontal="center" vertical="center"/>
    </xf>
    <xf numFmtId="184" fontId="7" fillId="0" borderId="30" xfId="3" applyNumberFormat="1" applyFont="1" applyBorder="1" applyAlignment="1">
      <alignment horizontal="center" vertical="center"/>
    </xf>
    <xf numFmtId="4" fontId="16" fillId="0" borderId="31" xfId="3" applyNumberFormat="1" applyFont="1" applyBorder="1" applyAlignment="1">
      <alignment horizontal="center" vertical="center" wrapText="1"/>
    </xf>
    <xf numFmtId="4" fontId="16" fillId="0" borderId="32" xfId="3" applyNumberFormat="1" applyFont="1" applyBorder="1" applyAlignment="1">
      <alignment horizontal="center" vertical="center" wrapText="1"/>
    </xf>
    <xf numFmtId="185" fontId="7" fillId="0" borderId="4" xfId="3" applyNumberFormat="1" applyFont="1" applyBorder="1" applyAlignment="1">
      <alignment horizontal="center" vertical="center"/>
    </xf>
    <xf numFmtId="180" fontId="2" fillId="0" borderId="0" xfId="3" applyNumberFormat="1" applyFont="1" applyAlignment="1">
      <alignment horizontal="center" vertical="center"/>
    </xf>
    <xf numFmtId="183" fontId="16" fillId="0" borderId="37" xfId="3" applyNumberFormat="1" applyFont="1" applyBorder="1" applyAlignment="1">
      <alignment horizontal="center" vertical="center"/>
    </xf>
    <xf numFmtId="0" fontId="16" fillId="0" borderId="36" xfId="3" applyFont="1" applyBorder="1" applyAlignment="1">
      <alignment horizontal="center" vertical="center"/>
    </xf>
    <xf numFmtId="0" fontId="16" fillId="0" borderId="37" xfId="3" applyFont="1" applyBorder="1" applyAlignment="1">
      <alignment horizontal="center" vertical="center" wrapText="1"/>
    </xf>
    <xf numFmtId="4" fontId="16" fillId="0" borderId="39" xfId="3" applyNumberFormat="1" applyFont="1" applyBorder="1" applyAlignment="1">
      <alignment horizontal="center" vertical="center" wrapText="1"/>
    </xf>
    <xf numFmtId="0" fontId="16" fillId="0" borderId="12" xfId="3" applyFont="1" applyFill="1" applyBorder="1" applyAlignment="1">
      <alignment vertical="center" wrapText="1"/>
    </xf>
    <xf numFmtId="0" fontId="16" fillId="0" borderId="1" xfId="3" applyFont="1" applyFill="1" applyBorder="1" applyAlignment="1">
      <alignment vertical="center" wrapText="1"/>
    </xf>
    <xf numFmtId="0" fontId="16" fillId="0" borderId="37" xfId="3" applyFont="1" applyFill="1" applyBorder="1" applyAlignment="1">
      <alignment vertical="center" wrapText="1"/>
    </xf>
    <xf numFmtId="0" fontId="16" fillId="0" borderId="14" xfId="3" applyFont="1" applyFill="1" applyBorder="1" applyAlignment="1">
      <alignment vertical="center" wrapText="1"/>
    </xf>
    <xf numFmtId="4" fontId="12" fillId="0" borderId="31" xfId="3" applyNumberFormat="1" applyFont="1" applyBorder="1" applyAlignment="1">
      <alignment horizontal="center" vertical="center" wrapText="1"/>
    </xf>
    <xf numFmtId="4" fontId="12" fillId="0" borderId="29" xfId="3" applyNumberFormat="1" applyFont="1" applyBorder="1" applyAlignment="1">
      <alignment horizontal="center" vertical="center" wrapText="1"/>
    </xf>
    <xf numFmtId="0" fontId="12" fillId="0" borderId="29" xfId="3" applyFont="1" applyBorder="1" applyAlignment="1">
      <alignment horizontal="center" vertical="center" wrapText="1"/>
    </xf>
    <xf numFmtId="14" fontId="1" fillId="0" borderId="0" xfId="3" applyNumberFormat="1" applyFont="1">
      <alignment vertical="center"/>
    </xf>
    <xf numFmtId="0" fontId="18" fillId="0" borderId="19" xfId="0" applyFont="1" applyBorder="1" applyAlignment="1">
      <alignment horizontal="justify" vertical="center" wrapText="1"/>
    </xf>
    <xf numFmtId="0" fontId="19" fillId="0" borderId="19" xfId="0" applyFont="1" applyBorder="1" applyAlignment="1">
      <alignment horizontal="center" vertical="center" wrapText="1"/>
    </xf>
    <xf numFmtId="0" fontId="19" fillId="0" borderId="19" xfId="0" applyFont="1" applyBorder="1" applyAlignment="1">
      <alignment horizontal="justify" vertical="center" wrapText="1"/>
    </xf>
    <xf numFmtId="0" fontId="13" fillId="0" borderId="25" xfId="0" applyFont="1" applyBorder="1" applyAlignment="1">
      <alignment horizontal="center" vertical="center" wrapText="1"/>
    </xf>
    <xf numFmtId="0" fontId="11" fillId="0" borderId="0" xfId="0" quotePrefix="1" applyFont="1" applyAlignment="1">
      <alignment horizontal="left"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9" xfId="0" applyFont="1" applyBorder="1" applyAlignment="1">
      <alignment horizontal="center" vertical="center" wrapText="1"/>
    </xf>
    <xf numFmtId="185" fontId="15" fillId="0" borderId="16" xfId="0" applyNumberFormat="1" applyFont="1" applyBorder="1" applyAlignment="1">
      <alignment horizontal="center" vertical="center" wrapText="1"/>
    </xf>
    <xf numFmtId="185" fontId="15" fillId="0" borderId="19" xfId="0" applyNumberFormat="1" applyFont="1" applyBorder="1" applyAlignment="1">
      <alignment horizontal="center" vertical="center" wrapText="1"/>
    </xf>
    <xf numFmtId="0" fontId="13" fillId="0" borderId="41" xfId="0" applyFont="1" applyBorder="1" applyAlignment="1">
      <alignment horizontal="center" vertical="center" wrapText="1"/>
    </xf>
    <xf numFmtId="0" fontId="13" fillId="0" borderId="10" xfId="0" applyFont="1" applyBorder="1" applyAlignment="1">
      <alignment horizontal="center" vertical="center" wrapText="1"/>
    </xf>
    <xf numFmtId="177" fontId="15" fillId="0" borderId="42" xfId="0" applyNumberFormat="1" applyFont="1" applyBorder="1" applyAlignment="1">
      <alignment horizontal="center" vertical="center" wrapText="1"/>
    </xf>
    <xf numFmtId="177" fontId="15" fillId="0" borderId="43" xfId="0" applyNumberFormat="1"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182" fontId="15" fillId="0" borderId="19"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7" xfId="0" applyFont="1" applyBorder="1" applyAlignment="1">
      <alignment horizontal="center" vertical="center" wrapText="1"/>
    </xf>
    <xf numFmtId="182" fontId="15" fillId="0" borderId="7" xfId="0" applyNumberFormat="1" applyFont="1" applyBorder="1" applyAlignment="1">
      <alignment horizontal="center" vertical="center" wrapText="1"/>
    </xf>
    <xf numFmtId="181" fontId="15" fillId="0" borderId="27" xfId="0" applyNumberFormat="1" applyFont="1" applyBorder="1" applyAlignment="1">
      <alignment horizontal="center" vertical="center" wrapText="1"/>
    </xf>
    <xf numFmtId="0" fontId="14" fillId="0" borderId="7" xfId="0" applyFont="1" applyBorder="1" applyAlignment="1">
      <alignment horizontal="center" vertical="center" wrapText="1"/>
    </xf>
    <xf numFmtId="185" fontId="15" fillId="0" borderId="7" xfId="0" applyNumberFormat="1" applyFont="1" applyBorder="1" applyAlignment="1">
      <alignment horizontal="center" vertical="center" wrapText="1"/>
    </xf>
    <xf numFmtId="0" fontId="14" fillId="0" borderId="9" xfId="0" applyFont="1" applyBorder="1" applyAlignment="1">
      <alignment horizontal="center" vertical="center" wrapText="1"/>
    </xf>
    <xf numFmtId="181" fontId="15" fillId="0" borderId="8" xfId="0" applyNumberFormat="1" applyFont="1" applyBorder="1" applyAlignment="1">
      <alignment horizontal="center" vertical="center" wrapText="1"/>
    </xf>
    <xf numFmtId="177" fontId="15" fillId="0" borderId="44" xfId="0" applyNumberFormat="1"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182" fontId="15" fillId="0" borderId="16" xfId="0" applyNumberFormat="1" applyFont="1" applyBorder="1" applyAlignment="1">
      <alignment horizontal="center" vertical="center" wrapText="1"/>
    </xf>
    <xf numFmtId="181" fontId="15" fillId="0" borderId="40" xfId="0" applyNumberFormat="1" applyFont="1" applyBorder="1" applyAlignment="1">
      <alignment horizontal="center" vertical="center" wrapText="1"/>
    </xf>
    <xf numFmtId="0" fontId="11" fillId="0" borderId="6" xfId="3" applyFont="1" applyBorder="1" applyAlignment="1">
      <alignment horizontal="left" vertical="center"/>
    </xf>
    <xf numFmtId="4" fontId="7" fillId="0" borderId="33" xfId="3" applyNumberFormat="1" applyFont="1" applyBorder="1" applyAlignment="1">
      <alignment horizontal="center" vertical="center"/>
    </xf>
    <xf numFmtId="4" fontId="7" fillId="0" borderId="34" xfId="3" applyNumberFormat="1" applyFont="1" applyBorder="1" applyAlignment="1">
      <alignment horizontal="center" vertical="center"/>
    </xf>
    <xf numFmtId="4" fontId="7" fillId="0" borderId="38" xfId="3" applyNumberFormat="1" applyFont="1" applyBorder="1" applyAlignment="1">
      <alignment horizontal="center" vertical="center"/>
    </xf>
    <xf numFmtId="4" fontId="7" fillId="0" borderId="35" xfId="3" applyNumberFormat="1" applyFont="1" applyBorder="1" applyAlignment="1">
      <alignment horizontal="center" vertical="center"/>
    </xf>
  </cellXfs>
  <cellStyles count="4">
    <cellStyle name="쉼표 [0] 2" xfId="2"/>
    <cellStyle name="표준" xfId="0" builtinId="0"/>
    <cellStyle name="표준 2" xfId="1"/>
    <cellStyle name="표준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pageSetUpPr fitToPage="1"/>
  </sheetPr>
  <dimension ref="A1:I20"/>
  <sheetViews>
    <sheetView tabSelected="1" view="pageBreakPreview" zoomScale="85" zoomScaleNormal="100" zoomScaleSheetLayoutView="85" workbookViewId="0">
      <selection activeCell="D12" sqref="D12:D13"/>
    </sheetView>
  </sheetViews>
  <sheetFormatPr defaultRowHeight="16.5" x14ac:dyDescent="0.3"/>
  <cols>
    <col min="1" max="2" width="6.625" style="13" customWidth="1"/>
    <col min="3" max="3" width="10.625" style="13" customWidth="1"/>
    <col min="4" max="4" width="12.625" style="13" customWidth="1"/>
    <col min="5" max="5" width="11.625" style="13" customWidth="1"/>
    <col min="6" max="6" width="17.5" style="13" customWidth="1"/>
    <col min="7" max="9" width="14.625" style="13" customWidth="1"/>
    <col min="10" max="16384" width="9" style="13"/>
  </cols>
  <sheetData>
    <row r="1" spans="1:9" ht="26.25" customHeight="1" x14ac:dyDescent="0.3">
      <c r="A1" s="65" t="s">
        <v>64</v>
      </c>
      <c r="B1" s="65"/>
      <c r="C1" s="65"/>
      <c r="D1" s="65"/>
      <c r="E1" s="65"/>
      <c r="F1" s="65"/>
      <c r="G1" s="65"/>
      <c r="H1" s="65"/>
      <c r="I1" s="65"/>
    </row>
    <row r="2" spans="1:9" ht="9" customHeight="1" x14ac:dyDescent="0.3"/>
    <row r="3" spans="1:9" ht="9" customHeight="1" thickBot="1" x14ac:dyDescent="0.35"/>
    <row r="4" spans="1:9" ht="24.95" customHeight="1" x14ac:dyDescent="0.3">
      <c r="A4" s="66" t="s">
        <v>12</v>
      </c>
      <c r="B4" s="67"/>
      <c r="C4" s="67" t="s">
        <v>13</v>
      </c>
      <c r="D4" s="67" t="s">
        <v>14</v>
      </c>
      <c r="E4" s="67" t="s">
        <v>72</v>
      </c>
      <c r="F4" s="67" t="s">
        <v>8</v>
      </c>
      <c r="G4" s="67" t="s">
        <v>18</v>
      </c>
      <c r="H4" s="67" t="s">
        <v>19</v>
      </c>
      <c r="I4" s="70" t="s">
        <v>9</v>
      </c>
    </row>
    <row r="5" spans="1:9" ht="24.95" customHeight="1" thickBot="1" x14ac:dyDescent="0.35">
      <c r="A5" s="68"/>
      <c r="B5" s="69"/>
      <c r="C5" s="69"/>
      <c r="D5" s="69"/>
      <c r="E5" s="69"/>
      <c r="F5" s="69"/>
      <c r="G5" s="69"/>
      <c r="H5" s="69"/>
      <c r="I5" s="71"/>
    </row>
    <row r="6" spans="1:9" ht="50.1" customHeight="1" x14ac:dyDescent="0.3">
      <c r="A6" s="66" t="s">
        <v>17</v>
      </c>
      <c r="B6" s="67"/>
      <c r="C6" s="95">
        <v>4</v>
      </c>
      <c r="D6" s="67" t="s">
        <v>17</v>
      </c>
      <c r="E6" s="72" t="s">
        <v>10</v>
      </c>
      <c r="F6" s="74">
        <f>정구호!H22</f>
        <v>142143974.742479</v>
      </c>
      <c r="G6" s="96">
        <v>4</v>
      </c>
      <c r="H6" s="78"/>
      <c r="I6" s="76" t="s">
        <v>20</v>
      </c>
    </row>
    <row r="7" spans="1:9" ht="50.1" customHeight="1" x14ac:dyDescent="0.3">
      <c r="A7" s="80"/>
      <c r="B7" s="81"/>
      <c r="C7" s="82"/>
      <c r="D7" s="81"/>
      <c r="E7" s="73"/>
      <c r="F7" s="75"/>
      <c r="G7" s="87"/>
      <c r="H7" s="79"/>
      <c r="I7" s="77"/>
    </row>
    <row r="8" spans="1:9" ht="50.1" customHeight="1" x14ac:dyDescent="0.3">
      <c r="A8" s="80" t="s">
        <v>15</v>
      </c>
      <c r="B8" s="81"/>
      <c r="C8" s="82">
        <v>7</v>
      </c>
      <c r="D8" s="81" t="s">
        <v>60</v>
      </c>
      <c r="E8" s="73" t="s">
        <v>24</v>
      </c>
      <c r="F8" s="75">
        <f>이인균!H11</f>
        <v>78434501.527222186</v>
      </c>
      <c r="G8" s="87">
        <f>7/3</f>
        <v>2.3333333333333335</v>
      </c>
      <c r="H8" s="79"/>
      <c r="I8" s="83" t="s">
        <v>20</v>
      </c>
    </row>
    <row r="9" spans="1:9" ht="50.1" customHeight="1" x14ac:dyDescent="0.3">
      <c r="A9" s="80"/>
      <c r="B9" s="81"/>
      <c r="C9" s="82"/>
      <c r="D9" s="81"/>
      <c r="E9" s="73"/>
      <c r="F9" s="75"/>
      <c r="G9" s="87"/>
      <c r="H9" s="79"/>
      <c r="I9" s="83"/>
    </row>
    <row r="10" spans="1:9" ht="50.1" customHeight="1" x14ac:dyDescent="0.3">
      <c r="A10" s="80"/>
      <c r="B10" s="81"/>
      <c r="C10" s="82"/>
      <c r="D10" s="81" t="s">
        <v>61</v>
      </c>
      <c r="E10" s="73" t="s">
        <v>63</v>
      </c>
      <c r="F10" s="75">
        <f>황민기!H21</f>
        <v>125465807.21394713</v>
      </c>
      <c r="G10" s="87">
        <f>7/3</f>
        <v>2.3333333333333335</v>
      </c>
      <c r="H10" s="79"/>
      <c r="I10" s="83" t="s">
        <v>20</v>
      </c>
    </row>
    <row r="11" spans="1:9" ht="50.1" customHeight="1" x14ac:dyDescent="0.3">
      <c r="A11" s="80"/>
      <c r="B11" s="81"/>
      <c r="C11" s="82"/>
      <c r="D11" s="81"/>
      <c r="E11" s="73"/>
      <c r="F11" s="75"/>
      <c r="G11" s="87"/>
      <c r="H11" s="79"/>
      <c r="I11" s="83"/>
    </row>
    <row r="12" spans="1:9" ht="50.1" customHeight="1" x14ac:dyDescent="0.3">
      <c r="A12" s="80"/>
      <c r="B12" s="81"/>
      <c r="C12" s="82"/>
      <c r="D12" s="81" t="s">
        <v>62</v>
      </c>
      <c r="E12" s="73" t="s">
        <v>25</v>
      </c>
      <c r="F12" s="75">
        <f>이상훈!H22</f>
        <v>146363787.40495318</v>
      </c>
      <c r="G12" s="87">
        <f>7/3</f>
        <v>2.3333333333333335</v>
      </c>
      <c r="H12" s="79"/>
      <c r="I12" s="83" t="s">
        <v>20</v>
      </c>
    </row>
    <row r="13" spans="1:9" ht="50.1" customHeight="1" x14ac:dyDescent="0.3">
      <c r="A13" s="80"/>
      <c r="B13" s="81"/>
      <c r="C13" s="82"/>
      <c r="D13" s="81"/>
      <c r="E13" s="73"/>
      <c r="F13" s="75"/>
      <c r="G13" s="87"/>
      <c r="H13" s="79"/>
      <c r="I13" s="83"/>
    </row>
    <row r="14" spans="1:9" ht="50.1" customHeight="1" x14ac:dyDescent="0.3">
      <c r="A14" s="80" t="s">
        <v>16</v>
      </c>
      <c r="B14" s="81"/>
      <c r="C14" s="82">
        <v>6</v>
      </c>
      <c r="D14" s="81" t="s">
        <v>59</v>
      </c>
      <c r="E14" s="73" t="s">
        <v>90</v>
      </c>
      <c r="F14" s="75">
        <f>곽태복!H35</f>
        <v>200139783.97796196</v>
      </c>
      <c r="G14" s="87">
        <f>6/3</f>
        <v>2</v>
      </c>
      <c r="H14" s="79"/>
      <c r="I14" s="83" t="s">
        <v>20</v>
      </c>
    </row>
    <row r="15" spans="1:9" ht="50.1" customHeight="1" x14ac:dyDescent="0.3">
      <c r="A15" s="80"/>
      <c r="B15" s="81"/>
      <c r="C15" s="82"/>
      <c r="D15" s="81"/>
      <c r="E15" s="73"/>
      <c r="F15" s="75"/>
      <c r="G15" s="87"/>
      <c r="H15" s="79"/>
      <c r="I15" s="83"/>
    </row>
    <row r="16" spans="1:9" ht="50.1" customHeight="1" x14ac:dyDescent="0.3">
      <c r="A16" s="80"/>
      <c r="B16" s="81"/>
      <c r="C16" s="82"/>
      <c r="D16" s="81" t="s">
        <v>94</v>
      </c>
      <c r="E16" s="73" t="s">
        <v>91</v>
      </c>
      <c r="F16" s="75">
        <f>김상렬!H9</f>
        <v>69928932.205075413</v>
      </c>
      <c r="G16" s="87">
        <f>6/3</f>
        <v>2</v>
      </c>
      <c r="H16" s="79"/>
      <c r="I16" s="83" t="s">
        <v>20</v>
      </c>
    </row>
    <row r="17" spans="1:9" ht="50.1" customHeight="1" x14ac:dyDescent="0.3">
      <c r="A17" s="80"/>
      <c r="B17" s="81"/>
      <c r="C17" s="82"/>
      <c r="D17" s="81"/>
      <c r="E17" s="73"/>
      <c r="F17" s="75"/>
      <c r="G17" s="87"/>
      <c r="H17" s="79"/>
      <c r="I17" s="83"/>
    </row>
    <row r="18" spans="1:9" ht="50.1" customHeight="1" x14ac:dyDescent="0.3">
      <c r="A18" s="80"/>
      <c r="B18" s="81"/>
      <c r="C18" s="82"/>
      <c r="D18" s="81" t="s">
        <v>93</v>
      </c>
      <c r="E18" s="73" t="s">
        <v>92</v>
      </c>
      <c r="F18" s="75">
        <f>이규환!H23</f>
        <v>231272863.63136786</v>
      </c>
      <c r="G18" s="87">
        <f>6/3</f>
        <v>2</v>
      </c>
      <c r="H18" s="79"/>
      <c r="I18" s="83" t="s">
        <v>20</v>
      </c>
    </row>
    <row r="19" spans="1:9" ht="50.1" customHeight="1" thickBot="1" x14ac:dyDescent="0.35">
      <c r="A19" s="84"/>
      <c r="B19" s="85"/>
      <c r="C19" s="86"/>
      <c r="D19" s="85"/>
      <c r="E19" s="88"/>
      <c r="F19" s="89"/>
      <c r="G19" s="91"/>
      <c r="H19" s="92"/>
      <c r="I19" s="90"/>
    </row>
    <row r="20" spans="1:9" ht="66.75" customHeight="1" thickBot="1" x14ac:dyDescent="0.35">
      <c r="A20" s="93" t="s">
        <v>11</v>
      </c>
      <c r="B20" s="94"/>
      <c r="C20" s="64"/>
      <c r="D20" s="64"/>
      <c r="E20" s="30"/>
      <c r="F20" s="30"/>
      <c r="G20" s="31">
        <f>SUM(G6:G19)</f>
        <v>17</v>
      </c>
      <c r="H20" s="30"/>
      <c r="I20" s="32"/>
    </row>
  </sheetData>
  <mergeCells count="58">
    <mergeCell ref="I14:I15"/>
    <mergeCell ref="A20:B20"/>
    <mergeCell ref="C4:C5"/>
    <mergeCell ref="C6:C7"/>
    <mergeCell ref="D4:D5"/>
    <mergeCell ref="D6:D7"/>
    <mergeCell ref="D8:D9"/>
    <mergeCell ref="A6:B7"/>
    <mergeCell ref="G4:G5"/>
    <mergeCell ref="G6:G7"/>
    <mergeCell ref="G8:G9"/>
    <mergeCell ref="G10:G11"/>
    <mergeCell ref="G12:G13"/>
    <mergeCell ref="D14:D15"/>
    <mergeCell ref="D16:D17"/>
    <mergeCell ref="D18:D19"/>
    <mergeCell ref="I18:I19"/>
    <mergeCell ref="G18:G19"/>
    <mergeCell ref="H18:H19"/>
    <mergeCell ref="E16:E17"/>
    <mergeCell ref="F16:F17"/>
    <mergeCell ref="I16:I17"/>
    <mergeCell ref="A14:B19"/>
    <mergeCell ref="C14:C19"/>
    <mergeCell ref="G16:G17"/>
    <mergeCell ref="H16:H17"/>
    <mergeCell ref="E18:E19"/>
    <mergeCell ref="F18:F19"/>
    <mergeCell ref="E14:E15"/>
    <mergeCell ref="F14:F15"/>
    <mergeCell ref="G14:G15"/>
    <mergeCell ref="H14:H15"/>
    <mergeCell ref="F12:F13"/>
    <mergeCell ref="I12:I13"/>
    <mergeCell ref="H12:H13"/>
    <mergeCell ref="I8:I9"/>
    <mergeCell ref="E10:E11"/>
    <mergeCell ref="F10:F11"/>
    <mergeCell ref="I10:I11"/>
    <mergeCell ref="H8:H9"/>
    <mergeCell ref="H10:H11"/>
    <mergeCell ref="A8:B13"/>
    <mergeCell ref="C8:C13"/>
    <mergeCell ref="D10:D11"/>
    <mergeCell ref="D12:D13"/>
    <mergeCell ref="E12:E13"/>
    <mergeCell ref="E6:E7"/>
    <mergeCell ref="F6:F7"/>
    <mergeCell ref="I6:I7"/>
    <mergeCell ref="E8:E9"/>
    <mergeCell ref="F8:F9"/>
    <mergeCell ref="H6:H7"/>
    <mergeCell ref="A1:I1"/>
    <mergeCell ref="A4:B5"/>
    <mergeCell ref="E4:E5"/>
    <mergeCell ref="F4:F5"/>
    <mergeCell ref="I4:I5"/>
    <mergeCell ref="H4:H5"/>
  </mergeCells>
  <phoneticPr fontId="6" type="noConversion"/>
  <pageMargins left="0.25" right="0.25" top="0.75" bottom="0.75" header="0.3" footer="0.3"/>
  <pageSetup paperSize="9" scale="8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3" tint="-0.249977111117893"/>
    <pageSetUpPr fitToPage="1"/>
  </sheetPr>
  <dimension ref="A1:O22"/>
  <sheetViews>
    <sheetView view="pageBreakPreview" topLeftCell="A13"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6.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5" ht="50.1" customHeight="1" thickBot="1" x14ac:dyDescent="0.35">
      <c r="A1" s="97" t="s">
        <v>65</v>
      </c>
      <c r="B1" s="97"/>
      <c r="C1" s="97"/>
      <c r="D1" s="97"/>
      <c r="E1" s="97"/>
      <c r="F1" s="97"/>
      <c r="G1" s="97"/>
      <c r="H1" s="97"/>
      <c r="I1" s="97"/>
      <c r="J1" s="97"/>
      <c r="K1" s="8">
        <v>44127</v>
      </c>
    </row>
    <row r="2" spans="1:15"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5" ht="63" customHeight="1" x14ac:dyDescent="0.3">
      <c r="A3" s="24">
        <v>1</v>
      </c>
      <c r="B3" s="53" t="s">
        <v>26</v>
      </c>
      <c r="C3" s="28" t="s">
        <v>43</v>
      </c>
      <c r="D3" s="42">
        <v>390300000</v>
      </c>
      <c r="E3" s="25" t="str">
        <f t="shared" ref="E3:E4" si="0">CONCATENATE(TEXT(L3,"yyyy.mm.dd"),"~",TEXT(M3,"yyyy.mm.dd"),CHAR(10),"(",DATEDIF(L3,M3,"d")+1,"일)")</f>
        <v>2010.08.23~2022.03.19
(4227일)</v>
      </c>
      <c r="F3" s="26">
        <f>SUM(IF((M3-$K$1+1)&gt;365,365,M3-$K$1+1))</f>
        <v>365</v>
      </c>
      <c r="G3" s="26">
        <f>M3-L3+1</f>
        <v>4227</v>
      </c>
      <c r="H3" s="44">
        <f>D3*(F3/G3)/10</f>
        <v>3370227.1114265434</v>
      </c>
      <c r="I3" s="98"/>
      <c r="J3" s="45"/>
      <c r="L3" s="6">
        <v>40413</v>
      </c>
      <c r="M3" s="6">
        <v>44639</v>
      </c>
    </row>
    <row r="4" spans="1:15" ht="63" customHeight="1" x14ac:dyDescent="0.3">
      <c r="A4" s="14">
        <v>2</v>
      </c>
      <c r="B4" s="54" t="s">
        <v>27</v>
      </c>
      <c r="C4" s="15" t="s">
        <v>44</v>
      </c>
      <c r="D4" s="38">
        <v>545720000</v>
      </c>
      <c r="E4" s="16" t="str">
        <f t="shared" si="0"/>
        <v>2013.03.15~2020.12.31
(2849일)</v>
      </c>
      <c r="F4" s="17">
        <f t="shared" ref="F4" si="1">SUM(IF((M4-$K$1+1)&gt;365,365,M4-$K$1+1))</f>
        <v>70</v>
      </c>
      <c r="G4" s="17">
        <f>M4-L4+1</f>
        <v>2849</v>
      </c>
      <c r="H4" s="39">
        <f t="shared" ref="H4" si="2">D4*(F4/G4)/10</f>
        <v>1340835.3808353809</v>
      </c>
      <c r="I4" s="99"/>
      <c r="J4" s="40"/>
      <c r="L4" s="6">
        <v>41348</v>
      </c>
      <c r="M4" s="6">
        <v>44196</v>
      </c>
    </row>
    <row r="5" spans="1:15" ht="63" customHeight="1" x14ac:dyDescent="0.3">
      <c r="A5" s="14">
        <v>3</v>
      </c>
      <c r="B5" s="54" t="s">
        <v>28</v>
      </c>
      <c r="C5" s="15" t="s">
        <v>45</v>
      </c>
      <c r="D5" s="38">
        <v>1183300000</v>
      </c>
      <c r="E5" s="16" t="str">
        <f t="shared" ref="E5:E21" si="3">CONCATENATE(TEXT(L5,"yyyy.mm.dd"),"~",TEXT(M5,"yyyy.mm.dd"),CHAR(10),"(",DATEDIF(L5,M5,"d")+1,"일)")</f>
        <v>2013.03.27~2022.02.07
(3240일)</v>
      </c>
      <c r="F5" s="17">
        <f t="shared" ref="F5:F21" si="4">SUM(IF((M5-$K$1+1)&gt;365,365,M5-$K$1+1))</f>
        <v>365</v>
      </c>
      <c r="G5" s="17">
        <f t="shared" ref="G5:G21" si="5">M5-L5+1</f>
        <v>3240</v>
      </c>
      <c r="H5" s="39">
        <f t="shared" ref="H5:H21" si="6">D5*(F5/G5)/10</f>
        <v>13330385.802469136</v>
      </c>
      <c r="I5" s="99"/>
      <c r="J5" s="40"/>
      <c r="L5" s="6">
        <v>41360</v>
      </c>
      <c r="M5" s="6">
        <v>44599</v>
      </c>
    </row>
    <row r="6" spans="1:15" ht="63" customHeight="1" x14ac:dyDescent="0.3">
      <c r="A6" s="14">
        <v>4</v>
      </c>
      <c r="B6" s="54" t="s">
        <v>29</v>
      </c>
      <c r="C6" s="15" t="s">
        <v>46</v>
      </c>
      <c r="D6" s="38">
        <v>1429290000</v>
      </c>
      <c r="E6" s="16" t="str">
        <f t="shared" si="3"/>
        <v>2014.01.06~2020.12.31
(2552일)</v>
      </c>
      <c r="F6" s="17">
        <f t="shared" si="4"/>
        <v>70</v>
      </c>
      <c r="G6" s="17">
        <f t="shared" si="5"/>
        <v>2552</v>
      </c>
      <c r="H6" s="39">
        <f t="shared" si="6"/>
        <v>3920466.3009404391</v>
      </c>
      <c r="I6" s="99"/>
      <c r="J6" s="41"/>
      <c r="L6" s="6">
        <v>41645</v>
      </c>
      <c r="M6" s="6">
        <v>44196</v>
      </c>
    </row>
    <row r="7" spans="1:15" ht="63" customHeight="1" x14ac:dyDescent="0.3">
      <c r="A7" s="14">
        <v>5</v>
      </c>
      <c r="B7" s="54" t="s">
        <v>30</v>
      </c>
      <c r="C7" s="15" t="s">
        <v>47</v>
      </c>
      <c r="D7" s="38">
        <v>683000000</v>
      </c>
      <c r="E7" s="16" t="str">
        <f t="shared" si="3"/>
        <v>2014.06.23~2021.02.10
(2425일)</v>
      </c>
      <c r="F7" s="17">
        <f t="shared" si="4"/>
        <v>111</v>
      </c>
      <c r="G7" s="17">
        <f t="shared" si="5"/>
        <v>2425</v>
      </c>
      <c r="H7" s="39">
        <f t="shared" si="6"/>
        <v>3126309.2783505158</v>
      </c>
      <c r="I7" s="99"/>
      <c r="J7" s="40"/>
      <c r="L7" s="6">
        <v>41813</v>
      </c>
      <c r="M7" s="6">
        <v>44237</v>
      </c>
    </row>
    <row r="8" spans="1:15" ht="63" customHeight="1" x14ac:dyDescent="0.3">
      <c r="A8" s="14">
        <v>6</v>
      </c>
      <c r="B8" s="54" t="s">
        <v>31</v>
      </c>
      <c r="C8" s="15" t="s">
        <v>48</v>
      </c>
      <c r="D8" s="38">
        <v>244400000</v>
      </c>
      <c r="E8" s="16" t="str">
        <f t="shared" si="3"/>
        <v>2016.08.24~2020.08.03
(1441일)</v>
      </c>
      <c r="F8" s="17">
        <v>7</v>
      </c>
      <c r="G8" s="17">
        <f t="shared" si="5"/>
        <v>1441</v>
      </c>
      <c r="H8" s="39">
        <f t="shared" si="6"/>
        <v>118723.10895211657</v>
      </c>
      <c r="I8" s="99"/>
      <c r="J8" s="40" t="s">
        <v>77</v>
      </c>
      <c r="L8" s="6">
        <v>42606</v>
      </c>
      <c r="M8" s="6">
        <v>44046</v>
      </c>
      <c r="N8" s="9">
        <v>44040</v>
      </c>
      <c r="O8" s="2">
        <f>M8-N8+1</f>
        <v>7</v>
      </c>
    </row>
    <row r="9" spans="1:15" ht="63" customHeight="1" x14ac:dyDescent="0.3">
      <c r="A9" s="14">
        <v>7</v>
      </c>
      <c r="B9" s="54" t="s">
        <v>32</v>
      </c>
      <c r="C9" s="15" t="s">
        <v>49</v>
      </c>
      <c r="D9" s="38">
        <v>560120000</v>
      </c>
      <c r="E9" s="16" t="str">
        <f t="shared" si="3"/>
        <v>2016.12.28~2022.11.26
(2160일)</v>
      </c>
      <c r="F9" s="17">
        <f t="shared" si="4"/>
        <v>365</v>
      </c>
      <c r="G9" s="17">
        <f t="shared" si="5"/>
        <v>2160</v>
      </c>
      <c r="H9" s="39">
        <f t="shared" si="6"/>
        <v>9464990.7407407407</v>
      </c>
      <c r="I9" s="99"/>
      <c r="J9" s="40"/>
      <c r="L9" s="6">
        <v>42732</v>
      </c>
      <c r="M9" s="6">
        <v>44891</v>
      </c>
    </row>
    <row r="10" spans="1:15" ht="63" customHeight="1" x14ac:dyDescent="0.3">
      <c r="A10" s="14">
        <v>8</v>
      </c>
      <c r="B10" s="54" t="s">
        <v>33</v>
      </c>
      <c r="C10" s="15" t="s">
        <v>50</v>
      </c>
      <c r="D10" s="38">
        <v>323223000</v>
      </c>
      <c r="E10" s="16" t="str">
        <f t="shared" si="3"/>
        <v>2017.07.28~2021.11.30
(1587일)</v>
      </c>
      <c r="F10" s="17">
        <f t="shared" si="4"/>
        <v>365</v>
      </c>
      <c r="G10" s="17">
        <f t="shared" si="5"/>
        <v>1587</v>
      </c>
      <c r="H10" s="39">
        <f t="shared" si="6"/>
        <v>7433925.3308128547</v>
      </c>
      <c r="I10" s="99"/>
      <c r="J10" s="40"/>
      <c r="L10" s="6">
        <v>42944</v>
      </c>
      <c r="M10" s="6">
        <v>44530</v>
      </c>
    </row>
    <row r="11" spans="1:15" ht="63" customHeight="1" x14ac:dyDescent="0.3">
      <c r="A11" s="14">
        <v>9</v>
      </c>
      <c r="B11" s="54" t="s">
        <v>34</v>
      </c>
      <c r="C11" s="15" t="s">
        <v>51</v>
      </c>
      <c r="D11" s="38">
        <v>2315600000</v>
      </c>
      <c r="E11" s="16" t="str">
        <f t="shared" si="3"/>
        <v>2017.12.28~2027.11.05
(3600일)</v>
      </c>
      <c r="F11" s="17">
        <f t="shared" si="4"/>
        <v>365</v>
      </c>
      <c r="G11" s="17">
        <f t="shared" si="5"/>
        <v>3600</v>
      </c>
      <c r="H11" s="39">
        <f t="shared" si="6"/>
        <v>23477611.111111112</v>
      </c>
      <c r="I11" s="99"/>
      <c r="J11" s="40"/>
      <c r="L11" s="6">
        <v>43097</v>
      </c>
      <c r="M11" s="6">
        <v>46696</v>
      </c>
    </row>
    <row r="12" spans="1:15" ht="63" customHeight="1" x14ac:dyDescent="0.3">
      <c r="A12" s="14">
        <v>10</v>
      </c>
      <c r="B12" s="54" t="s">
        <v>35</v>
      </c>
      <c r="C12" s="15" t="s">
        <v>46</v>
      </c>
      <c r="D12" s="38">
        <v>909109000</v>
      </c>
      <c r="E12" s="16" t="str">
        <f t="shared" si="3"/>
        <v>2018.04.17~2024.03.15
(2160일)</v>
      </c>
      <c r="F12" s="17">
        <f t="shared" si="4"/>
        <v>365</v>
      </c>
      <c r="G12" s="17">
        <f t="shared" si="5"/>
        <v>2160</v>
      </c>
      <c r="H12" s="39">
        <f t="shared" si="6"/>
        <v>15362258.564814815</v>
      </c>
      <c r="I12" s="99"/>
      <c r="J12" s="40"/>
      <c r="L12" s="6">
        <v>43207</v>
      </c>
      <c r="M12" s="6">
        <v>45366</v>
      </c>
    </row>
    <row r="13" spans="1:15" ht="63" customHeight="1" x14ac:dyDescent="0.3">
      <c r="A13" s="14">
        <v>11</v>
      </c>
      <c r="B13" s="54" t="s">
        <v>36</v>
      </c>
      <c r="C13" s="15" t="s">
        <v>52</v>
      </c>
      <c r="D13" s="38">
        <v>23375000</v>
      </c>
      <c r="E13" s="16" t="str">
        <f t="shared" si="3"/>
        <v>2018.12.11~2020.11.16
(707일)</v>
      </c>
      <c r="F13" s="17">
        <f t="shared" si="4"/>
        <v>25</v>
      </c>
      <c r="G13" s="17">
        <f t="shared" si="5"/>
        <v>707</v>
      </c>
      <c r="H13" s="39">
        <f t="shared" si="6"/>
        <v>82655.586987270159</v>
      </c>
      <c r="I13" s="99"/>
      <c r="J13" s="40"/>
      <c r="L13" s="6">
        <v>43445</v>
      </c>
      <c r="M13" s="6">
        <v>44151</v>
      </c>
    </row>
    <row r="14" spans="1:15" ht="63" customHeight="1" x14ac:dyDescent="0.3">
      <c r="A14" s="14">
        <v>12</v>
      </c>
      <c r="B14" s="54" t="s">
        <v>37</v>
      </c>
      <c r="C14" s="15" t="s">
        <v>53</v>
      </c>
      <c r="D14" s="38">
        <v>256425000</v>
      </c>
      <c r="E14" s="16" t="str">
        <f t="shared" si="3"/>
        <v>2019.06.11~2021.06.09
(730일)</v>
      </c>
      <c r="F14" s="17">
        <f t="shared" si="4"/>
        <v>230</v>
      </c>
      <c r="G14" s="17">
        <f t="shared" si="5"/>
        <v>730</v>
      </c>
      <c r="H14" s="39">
        <f t="shared" si="6"/>
        <v>8079143.8356164377</v>
      </c>
      <c r="I14" s="99"/>
      <c r="J14" s="40"/>
      <c r="L14" s="6">
        <v>43627</v>
      </c>
      <c r="M14" s="6">
        <v>44356</v>
      </c>
    </row>
    <row r="15" spans="1:15" ht="63" customHeight="1" x14ac:dyDescent="0.3">
      <c r="A15" s="14">
        <v>13</v>
      </c>
      <c r="B15" s="54" t="s">
        <v>38</v>
      </c>
      <c r="C15" s="15" t="s">
        <v>53</v>
      </c>
      <c r="D15" s="38">
        <v>251092000</v>
      </c>
      <c r="E15" s="16" t="str">
        <f t="shared" si="3"/>
        <v>2019.07.17~2021.07.15
(730일)</v>
      </c>
      <c r="F15" s="17">
        <f t="shared" si="4"/>
        <v>266</v>
      </c>
      <c r="G15" s="17">
        <f t="shared" si="5"/>
        <v>730</v>
      </c>
      <c r="H15" s="39">
        <f t="shared" si="6"/>
        <v>9149379.7260273974</v>
      </c>
      <c r="I15" s="99"/>
      <c r="J15" s="40"/>
      <c r="L15" s="6">
        <v>43663</v>
      </c>
      <c r="M15" s="6">
        <v>44392</v>
      </c>
    </row>
    <row r="16" spans="1:15" ht="63" customHeight="1" x14ac:dyDescent="0.3">
      <c r="A16" s="14">
        <v>14</v>
      </c>
      <c r="B16" s="54" t="s">
        <v>39</v>
      </c>
      <c r="C16" s="15" t="s">
        <v>54</v>
      </c>
      <c r="D16" s="38">
        <v>337876000</v>
      </c>
      <c r="E16" s="16" t="str">
        <f t="shared" si="3"/>
        <v>2019.10.24~2021.10.12
(720일)</v>
      </c>
      <c r="F16" s="17">
        <f t="shared" si="4"/>
        <v>355</v>
      </c>
      <c r="G16" s="17">
        <f t="shared" si="5"/>
        <v>720</v>
      </c>
      <c r="H16" s="39">
        <f t="shared" si="6"/>
        <v>16659163.88888889</v>
      </c>
      <c r="I16" s="99"/>
      <c r="J16" s="40"/>
      <c r="L16" s="6">
        <v>43762</v>
      </c>
      <c r="M16" s="6">
        <v>44481</v>
      </c>
    </row>
    <row r="17" spans="1:15" ht="63" customHeight="1" x14ac:dyDescent="0.3">
      <c r="A17" s="14">
        <v>15</v>
      </c>
      <c r="B17" s="54" t="s">
        <v>40</v>
      </c>
      <c r="C17" s="15" t="s">
        <v>55</v>
      </c>
      <c r="D17" s="38">
        <v>20240000</v>
      </c>
      <c r="E17" s="16" t="str">
        <f t="shared" si="3"/>
        <v>2020.04.21~2020.07.19
(90일)</v>
      </c>
      <c r="F17" s="17">
        <v>61</v>
      </c>
      <c r="G17" s="17">
        <f t="shared" si="5"/>
        <v>90</v>
      </c>
      <c r="H17" s="39" t="s">
        <v>74</v>
      </c>
      <c r="I17" s="99"/>
      <c r="J17" s="40" t="s">
        <v>75</v>
      </c>
      <c r="L17" s="6">
        <v>43942</v>
      </c>
      <c r="M17" s="6">
        <v>44031</v>
      </c>
      <c r="N17" s="9">
        <v>43971</v>
      </c>
      <c r="O17" s="2">
        <f>M17-N17+1</f>
        <v>61</v>
      </c>
    </row>
    <row r="18" spans="1:15" ht="63" customHeight="1" x14ac:dyDescent="0.3">
      <c r="A18" s="14">
        <v>16</v>
      </c>
      <c r="B18" s="54" t="s">
        <v>41</v>
      </c>
      <c r="C18" s="15" t="s">
        <v>56</v>
      </c>
      <c r="D18" s="38">
        <v>145387000</v>
      </c>
      <c r="E18" s="16" t="str">
        <f t="shared" si="3"/>
        <v>2020.05.27~2021.05.26
(365일)</v>
      </c>
      <c r="F18" s="17">
        <f t="shared" si="4"/>
        <v>216</v>
      </c>
      <c r="G18" s="17">
        <f t="shared" si="5"/>
        <v>365</v>
      </c>
      <c r="H18" s="39">
        <f t="shared" si="6"/>
        <v>8603723.8356164377</v>
      </c>
      <c r="I18" s="99"/>
      <c r="J18" s="40"/>
      <c r="L18" s="6">
        <v>43978</v>
      </c>
      <c r="M18" s="6">
        <v>44342</v>
      </c>
    </row>
    <row r="19" spans="1:15" ht="63" customHeight="1" x14ac:dyDescent="0.3">
      <c r="A19" s="14">
        <v>17</v>
      </c>
      <c r="B19" s="54" t="s">
        <v>42</v>
      </c>
      <c r="C19" s="15" t="s">
        <v>57</v>
      </c>
      <c r="D19" s="38">
        <v>201663000</v>
      </c>
      <c r="E19" s="16" t="str">
        <f t="shared" si="3"/>
        <v>2020.05.27~2021.05.21
(360일)</v>
      </c>
      <c r="F19" s="17">
        <f t="shared" si="4"/>
        <v>211</v>
      </c>
      <c r="G19" s="17">
        <f t="shared" si="5"/>
        <v>360</v>
      </c>
      <c r="H19" s="39">
        <f t="shared" si="6"/>
        <v>11819692.5</v>
      </c>
      <c r="I19" s="99"/>
      <c r="J19" s="40"/>
      <c r="L19" s="6">
        <v>43978</v>
      </c>
      <c r="M19" s="6">
        <v>44337</v>
      </c>
    </row>
    <row r="20" spans="1:15" ht="63" customHeight="1" x14ac:dyDescent="0.3">
      <c r="A20" s="50">
        <v>18</v>
      </c>
      <c r="B20" s="55" t="s">
        <v>66</v>
      </c>
      <c r="C20" s="51" t="s">
        <v>67</v>
      </c>
      <c r="D20" s="49">
        <v>441980000</v>
      </c>
      <c r="E20" s="16" t="str">
        <f t="shared" si="3"/>
        <v>2020.07.20~2028.06.07
(2880일)</v>
      </c>
      <c r="F20" s="17">
        <v>365</v>
      </c>
      <c r="G20" s="17">
        <f t="shared" si="5"/>
        <v>2880</v>
      </c>
      <c r="H20" s="39">
        <f t="shared" si="6"/>
        <v>5601482.638888889</v>
      </c>
      <c r="I20" s="100"/>
      <c r="J20" s="52" t="s">
        <v>76</v>
      </c>
      <c r="L20" s="6">
        <v>44032</v>
      </c>
      <c r="M20" s="6">
        <v>46911</v>
      </c>
      <c r="N20" s="9">
        <v>44040</v>
      </c>
      <c r="O20" s="2">
        <f>M20-N20+1</f>
        <v>2872</v>
      </c>
    </row>
    <row r="21" spans="1:15" ht="63" customHeight="1" thickBot="1" x14ac:dyDescent="0.35">
      <c r="A21" s="27">
        <v>19</v>
      </c>
      <c r="B21" s="56" t="s">
        <v>73</v>
      </c>
      <c r="C21" s="29" t="s">
        <v>55</v>
      </c>
      <c r="D21" s="43">
        <v>20050000</v>
      </c>
      <c r="E21" s="16" t="str">
        <f t="shared" si="3"/>
        <v>2020.09.17~2020.12.15
(90일)</v>
      </c>
      <c r="F21" s="17">
        <f t="shared" si="4"/>
        <v>54</v>
      </c>
      <c r="G21" s="17">
        <f t="shared" si="5"/>
        <v>90</v>
      </c>
      <c r="H21" s="39">
        <f t="shared" si="6"/>
        <v>1203000</v>
      </c>
      <c r="I21" s="101"/>
      <c r="J21" s="46"/>
      <c r="L21" s="6">
        <v>44091</v>
      </c>
      <c r="M21" s="6">
        <v>44180</v>
      </c>
    </row>
    <row r="22" spans="1:15" ht="57.95" customHeight="1" thickBot="1" x14ac:dyDescent="0.35">
      <c r="A22" s="18"/>
      <c r="B22" s="19" t="s">
        <v>2</v>
      </c>
      <c r="C22" s="19"/>
      <c r="D22" s="20"/>
      <c r="E22" s="21"/>
      <c r="F22" s="22"/>
      <c r="G22" s="23"/>
      <c r="H22" s="47">
        <f>SUM(H3:H21)</f>
        <v>142143974.742479</v>
      </c>
      <c r="I22" s="33"/>
      <c r="J22" s="5"/>
    </row>
  </sheetData>
  <mergeCells count="2">
    <mergeCell ref="A1:J1"/>
    <mergeCell ref="I3:I21"/>
  </mergeCells>
  <phoneticPr fontId="8" type="noConversion"/>
  <pageMargins left="0.25" right="0.25"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tint="0.39997558519241921"/>
    <pageSetUpPr fitToPage="1"/>
  </sheetPr>
  <dimension ref="A1:O11"/>
  <sheetViews>
    <sheetView view="pageBreakPreview" topLeftCell="A7"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4.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5" ht="50.1" customHeight="1" thickBot="1" x14ac:dyDescent="0.35">
      <c r="A1" s="97" t="s">
        <v>68</v>
      </c>
      <c r="B1" s="97"/>
      <c r="C1" s="97"/>
      <c r="D1" s="97"/>
      <c r="E1" s="97"/>
      <c r="F1" s="97"/>
      <c r="G1" s="97"/>
      <c r="H1" s="97"/>
      <c r="I1" s="97"/>
      <c r="J1" s="97"/>
      <c r="K1" s="8">
        <v>44127</v>
      </c>
    </row>
    <row r="2" spans="1:15"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5" ht="150.94999999999999" customHeight="1" x14ac:dyDescent="0.3">
      <c r="A3" s="24">
        <v>1</v>
      </c>
      <c r="B3" s="61" t="s">
        <v>174</v>
      </c>
      <c r="C3" s="62" t="s">
        <v>183</v>
      </c>
      <c r="D3" s="42">
        <v>1200920000</v>
      </c>
      <c r="E3" s="25" t="str">
        <f t="shared" ref="E3" si="0">CONCATENATE(TEXT(L3,"yyyy.mm.dd"),"~",TEXT(M3,"yyyy.mm.dd"),CHAR(10),"(",DATEDIF(L3,M3,"d")+1,"일)")</f>
        <v>2007.08.06~2021.08.11
(5120일)</v>
      </c>
      <c r="F3" s="26">
        <f>SUM(IF((M3-$K$1+1)&gt;365,365,M3-$K$1+1))</f>
        <v>293</v>
      </c>
      <c r="G3" s="26">
        <f>M3-L3+1</f>
        <v>5120</v>
      </c>
      <c r="H3" s="44">
        <f>D3*(F3/G3)/10</f>
        <v>6872452.34375</v>
      </c>
      <c r="I3" s="98"/>
      <c r="J3" s="45"/>
      <c r="L3" s="48">
        <v>39300</v>
      </c>
      <c r="M3" s="48">
        <v>44419</v>
      </c>
    </row>
    <row r="4" spans="1:15" ht="150.94999999999999" customHeight="1" x14ac:dyDescent="0.3">
      <c r="A4" s="14">
        <v>2</v>
      </c>
      <c r="B4" s="61" t="s">
        <v>175</v>
      </c>
      <c r="C4" s="62" t="s">
        <v>69</v>
      </c>
      <c r="D4" s="38">
        <v>234585000</v>
      </c>
      <c r="E4" s="16" t="str">
        <f t="shared" ref="E4:E10" si="1">CONCATENATE(TEXT(L4,"yyyy.mm.dd"),"~",TEXT(M4,"yyyy.mm.dd"),CHAR(10),"(",DATEDIF(L4,M4,"d")+1,"일)")</f>
        <v>2017.04.10~2022.06.09
(1887일)</v>
      </c>
      <c r="F4" s="17">
        <f t="shared" ref="F4:F10" si="2">SUM(IF((M4-$K$1+1)&gt;365,365,M4-$K$1+1))</f>
        <v>365</v>
      </c>
      <c r="G4" s="17">
        <f t="shared" ref="G4:G10" si="3">M4-L4+1</f>
        <v>1887</v>
      </c>
      <c r="H4" s="39">
        <f t="shared" ref="H4:H10" si="4">D4*(F4/G4)/10</f>
        <v>4537547.694753577</v>
      </c>
      <c r="I4" s="99"/>
      <c r="J4" s="40"/>
      <c r="L4" s="48">
        <v>42835</v>
      </c>
      <c r="M4" s="48">
        <v>44721</v>
      </c>
    </row>
    <row r="5" spans="1:15" ht="150.94999999999999" customHeight="1" x14ac:dyDescent="0.3">
      <c r="A5" s="14">
        <v>3</v>
      </c>
      <c r="B5" s="61" t="s">
        <v>176</v>
      </c>
      <c r="C5" s="62" t="s">
        <v>182</v>
      </c>
      <c r="D5" s="38">
        <v>172284000</v>
      </c>
      <c r="E5" s="16" t="str">
        <f t="shared" si="1"/>
        <v>2019.06.04~2022.10.03
(1218일)</v>
      </c>
      <c r="F5" s="17">
        <f t="shared" si="2"/>
        <v>365</v>
      </c>
      <c r="G5" s="17">
        <f t="shared" si="3"/>
        <v>1218</v>
      </c>
      <c r="H5" s="39">
        <f t="shared" si="4"/>
        <v>5162862.0689655179</v>
      </c>
      <c r="I5" s="99"/>
      <c r="J5" s="40"/>
      <c r="L5" s="48">
        <v>43620</v>
      </c>
      <c r="M5" s="48">
        <v>44837</v>
      </c>
    </row>
    <row r="6" spans="1:15" ht="150.94999999999999" customHeight="1" x14ac:dyDescent="0.3">
      <c r="A6" s="14">
        <v>4</v>
      </c>
      <c r="B6" s="61" t="s">
        <v>177</v>
      </c>
      <c r="C6" s="62" t="s">
        <v>184</v>
      </c>
      <c r="D6" s="38">
        <v>61069000</v>
      </c>
      <c r="E6" s="16" t="str">
        <f t="shared" si="1"/>
        <v>2020.08.12~2021.01.08
(150일)</v>
      </c>
      <c r="F6" s="17">
        <f t="shared" si="2"/>
        <v>78</v>
      </c>
      <c r="G6" s="17">
        <f t="shared" si="3"/>
        <v>150</v>
      </c>
      <c r="H6" s="39">
        <f t="shared" si="4"/>
        <v>3175588</v>
      </c>
      <c r="I6" s="99"/>
      <c r="J6" s="41"/>
      <c r="L6" s="48">
        <v>44055</v>
      </c>
      <c r="M6" s="48">
        <v>44204</v>
      </c>
    </row>
    <row r="7" spans="1:15" ht="150.94999999999999" customHeight="1" x14ac:dyDescent="0.3">
      <c r="A7" s="14">
        <v>5</v>
      </c>
      <c r="B7" s="61" t="s">
        <v>178</v>
      </c>
      <c r="C7" s="62" t="s">
        <v>185</v>
      </c>
      <c r="D7" s="38">
        <v>1046819000</v>
      </c>
      <c r="E7" s="16" t="str">
        <f t="shared" si="1"/>
        <v>2013.11.18~2022.10.01
(3240일)</v>
      </c>
      <c r="F7" s="17">
        <f t="shared" si="2"/>
        <v>365</v>
      </c>
      <c r="G7" s="17">
        <f t="shared" si="3"/>
        <v>3240</v>
      </c>
      <c r="H7" s="39">
        <f t="shared" si="4"/>
        <v>11792868.364197532</v>
      </c>
      <c r="I7" s="99"/>
      <c r="J7" s="40"/>
      <c r="L7" s="48">
        <v>41596</v>
      </c>
      <c r="M7" s="48">
        <v>44835</v>
      </c>
    </row>
    <row r="8" spans="1:15" ht="150.94999999999999" customHeight="1" thickBot="1" x14ac:dyDescent="0.35">
      <c r="A8" s="14">
        <v>6</v>
      </c>
      <c r="B8" s="61" t="s">
        <v>179</v>
      </c>
      <c r="C8" s="62" t="s">
        <v>186</v>
      </c>
      <c r="D8" s="38">
        <v>246200000</v>
      </c>
      <c r="E8" s="16" t="str">
        <f t="shared" si="1"/>
        <v>2015.11.17~2023.10.05
(2880일)</v>
      </c>
      <c r="F8" s="17">
        <f t="shared" si="2"/>
        <v>365</v>
      </c>
      <c r="G8" s="17">
        <f t="shared" si="3"/>
        <v>2880</v>
      </c>
      <c r="H8" s="39">
        <f t="shared" si="4"/>
        <v>3120243.055555555</v>
      </c>
      <c r="I8" s="99"/>
      <c r="J8" s="40"/>
      <c r="L8" s="48">
        <v>42325</v>
      </c>
      <c r="M8" s="48">
        <v>45204</v>
      </c>
    </row>
    <row r="9" spans="1:15" ht="150.94999999999999" customHeight="1" x14ac:dyDescent="0.3">
      <c r="A9" s="14">
        <v>7</v>
      </c>
      <c r="B9" s="61" t="s">
        <v>180</v>
      </c>
      <c r="C9" s="62" t="s">
        <v>187</v>
      </c>
      <c r="D9" s="38">
        <v>321430000</v>
      </c>
      <c r="E9" s="16" t="str">
        <f t="shared" si="1"/>
        <v>2020.05.15~2021.03.10
(300일)</v>
      </c>
      <c r="F9" s="17">
        <f t="shared" si="2"/>
        <v>139</v>
      </c>
      <c r="G9" s="17">
        <f t="shared" si="3"/>
        <v>300</v>
      </c>
      <c r="H9" s="39">
        <f t="shared" si="4"/>
        <v>14892923.333333334</v>
      </c>
      <c r="I9" s="99"/>
      <c r="J9" s="40"/>
      <c r="L9" s="48">
        <v>43966</v>
      </c>
      <c r="M9" s="48">
        <v>44265</v>
      </c>
    </row>
    <row r="10" spans="1:15" ht="150.94999999999999" customHeight="1" thickBot="1" x14ac:dyDescent="0.35">
      <c r="A10" s="14">
        <v>8</v>
      </c>
      <c r="B10" s="61" t="s">
        <v>181</v>
      </c>
      <c r="C10" s="62" t="s">
        <v>182</v>
      </c>
      <c r="D10" s="38">
        <v>474740000</v>
      </c>
      <c r="E10" s="16" t="str">
        <f t="shared" si="1"/>
        <v>2020.06.22~2022.02.11
(600일)</v>
      </c>
      <c r="F10" s="17">
        <f t="shared" si="2"/>
        <v>365</v>
      </c>
      <c r="G10" s="17">
        <f t="shared" si="3"/>
        <v>600</v>
      </c>
      <c r="H10" s="39">
        <f t="shared" si="4"/>
        <v>28880016.666666664</v>
      </c>
      <c r="I10" s="99"/>
      <c r="J10" s="40"/>
      <c r="L10" s="48">
        <v>44004</v>
      </c>
      <c r="M10" s="48">
        <v>44603</v>
      </c>
    </row>
    <row r="11" spans="1:15" ht="57.95" customHeight="1" thickBot="1" x14ac:dyDescent="0.35">
      <c r="A11" s="18"/>
      <c r="B11" s="19" t="s">
        <v>2</v>
      </c>
      <c r="C11" s="19"/>
      <c r="D11" s="20"/>
      <c r="E11" s="21"/>
      <c r="F11" s="22"/>
      <c r="G11" s="23"/>
      <c r="H11" s="47">
        <f>SUM(H3:H10)</f>
        <v>78434501.527222186</v>
      </c>
      <c r="I11" s="33"/>
      <c r="J11" s="5"/>
    </row>
  </sheetData>
  <mergeCells count="2">
    <mergeCell ref="A1:J1"/>
    <mergeCell ref="I3:I10"/>
  </mergeCells>
  <phoneticPr fontId="6" type="noConversion"/>
  <pageMargins left="0.25" right="0.25" top="0.75" bottom="0.75" header="0.3" footer="0.3"/>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O21"/>
  <sheetViews>
    <sheetView view="pageBreakPreview" topLeftCell="A13"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6.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5" ht="50.1" customHeight="1" thickBot="1" x14ac:dyDescent="0.35">
      <c r="A1" s="97" t="s">
        <v>70</v>
      </c>
      <c r="B1" s="97"/>
      <c r="C1" s="97"/>
      <c r="D1" s="97"/>
      <c r="E1" s="97"/>
      <c r="F1" s="97"/>
      <c r="G1" s="97"/>
      <c r="H1" s="97"/>
      <c r="I1" s="97"/>
      <c r="J1" s="97"/>
      <c r="K1" s="8">
        <v>44127</v>
      </c>
    </row>
    <row r="2" spans="1:15"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5" ht="66.95" customHeight="1" x14ac:dyDescent="0.3">
      <c r="A3" s="24">
        <v>1</v>
      </c>
      <c r="B3" s="53" t="s">
        <v>26</v>
      </c>
      <c r="C3" s="28" t="s">
        <v>43</v>
      </c>
      <c r="D3" s="42">
        <v>390300000</v>
      </c>
      <c r="E3" s="25" t="str">
        <f t="shared" ref="E3" si="0">CONCATENATE(TEXT(L3,"yyyy.mm.dd"),"~",TEXT(M3,"yyyy.mm.dd"),CHAR(10),"(",DATEDIF(L3,M3,"d")+1,"일)")</f>
        <v>2010.08.23~2022.03.19
(4227일)</v>
      </c>
      <c r="F3" s="26">
        <f>SUM(IF((M3-$K$1+1)&gt;365,365,M3-$K$1+1))</f>
        <v>365</v>
      </c>
      <c r="G3" s="26">
        <f>M3-L3+1</f>
        <v>4227</v>
      </c>
      <c r="H3" s="44">
        <f>D3*(F3/G3)/10</f>
        <v>3370227.1114265434</v>
      </c>
      <c r="I3" s="98"/>
      <c r="J3" s="45"/>
      <c r="L3" s="6">
        <v>40413</v>
      </c>
      <c r="M3" s="6">
        <v>44639</v>
      </c>
    </row>
    <row r="4" spans="1:15" ht="66.95" customHeight="1" x14ac:dyDescent="0.3">
      <c r="A4" s="14">
        <v>2</v>
      </c>
      <c r="B4" s="54" t="s">
        <v>28</v>
      </c>
      <c r="C4" s="15" t="s">
        <v>45</v>
      </c>
      <c r="D4" s="38">
        <v>1183300000</v>
      </c>
      <c r="E4" s="16" t="str">
        <f t="shared" ref="E4" si="1">CONCATENATE(TEXT(L4,"yyyy.mm.dd"),"~",TEXT(M4,"yyyy.mm.dd"),CHAR(10),"(",DATEDIF(L4,M4,"d")+1,"일)")</f>
        <v>2013.03.27~2022.02.07
(3240일)</v>
      </c>
      <c r="F4" s="17">
        <f t="shared" ref="F4" si="2">SUM(IF((M4-$K$1+1)&gt;365,365,M4-$K$1+1))</f>
        <v>365</v>
      </c>
      <c r="G4" s="17">
        <f t="shared" ref="G4" si="3">M4-L4+1</f>
        <v>3240</v>
      </c>
      <c r="H4" s="39">
        <f t="shared" ref="H4" si="4">D4*(F4/G4)/10</f>
        <v>13330385.802469136</v>
      </c>
      <c r="I4" s="99"/>
      <c r="J4" s="40"/>
      <c r="L4" s="6">
        <v>41360</v>
      </c>
      <c r="M4" s="6">
        <v>44599</v>
      </c>
    </row>
    <row r="5" spans="1:15" ht="66.95" customHeight="1" x14ac:dyDescent="0.3">
      <c r="A5" s="14">
        <v>3</v>
      </c>
      <c r="B5" s="54" t="s">
        <v>29</v>
      </c>
      <c r="C5" s="15" t="s">
        <v>46</v>
      </c>
      <c r="D5" s="38">
        <v>1429290000</v>
      </c>
      <c r="E5" s="16" t="str">
        <f t="shared" ref="E5:E20" si="5">CONCATENATE(TEXT(L5,"yyyy.mm.dd"),"~",TEXT(M5,"yyyy.mm.dd"),CHAR(10),"(",DATEDIF(L5,M5,"d")+1,"일)")</f>
        <v>2014.01.06~2020.12.31
(2552일)</v>
      </c>
      <c r="F5" s="17">
        <f t="shared" ref="F5:F20" si="6">SUM(IF((M5-$K$1+1)&gt;365,365,M5-$K$1+1))</f>
        <v>70</v>
      </c>
      <c r="G5" s="17">
        <f t="shared" ref="G5:G20" si="7">M5-L5+1</f>
        <v>2552</v>
      </c>
      <c r="H5" s="39">
        <f t="shared" ref="H5:H20" si="8">D5*(F5/G5)/10</f>
        <v>3920466.3009404391</v>
      </c>
      <c r="I5" s="99"/>
      <c r="J5" s="40"/>
      <c r="L5" s="6">
        <v>41645</v>
      </c>
      <c r="M5" s="6">
        <v>44196</v>
      </c>
    </row>
    <row r="6" spans="1:15" ht="66.95" customHeight="1" x14ac:dyDescent="0.3">
      <c r="A6" s="14">
        <v>4</v>
      </c>
      <c r="B6" s="54" t="s">
        <v>30</v>
      </c>
      <c r="C6" s="15" t="s">
        <v>47</v>
      </c>
      <c r="D6" s="38">
        <v>683000000</v>
      </c>
      <c r="E6" s="16" t="str">
        <f t="shared" si="5"/>
        <v>2014.06.23~2021.02.10
(2425일)</v>
      </c>
      <c r="F6" s="17">
        <f t="shared" si="6"/>
        <v>111</v>
      </c>
      <c r="G6" s="17">
        <f t="shared" si="7"/>
        <v>2425</v>
      </c>
      <c r="H6" s="39">
        <f t="shared" si="8"/>
        <v>3126309.2783505158</v>
      </c>
      <c r="I6" s="99"/>
      <c r="J6" s="41"/>
      <c r="L6" s="6">
        <v>41813</v>
      </c>
      <c r="M6" s="6">
        <v>44237</v>
      </c>
    </row>
    <row r="7" spans="1:15" ht="66.95" customHeight="1" x14ac:dyDescent="0.3">
      <c r="A7" s="14">
        <v>5</v>
      </c>
      <c r="B7" s="54" t="s">
        <v>58</v>
      </c>
      <c r="C7" s="15" t="s">
        <v>46</v>
      </c>
      <c r="D7" s="38">
        <v>658359000</v>
      </c>
      <c r="E7" s="16" t="str">
        <f t="shared" si="5"/>
        <v>2015.03.02~2023.03.31
(2952일)</v>
      </c>
      <c r="F7" s="17">
        <f t="shared" si="6"/>
        <v>365</v>
      </c>
      <c r="G7" s="17">
        <f t="shared" si="7"/>
        <v>2952</v>
      </c>
      <c r="H7" s="39">
        <f t="shared" si="8"/>
        <v>8140278.9634146346</v>
      </c>
      <c r="I7" s="99"/>
      <c r="J7" s="40"/>
      <c r="L7" s="6">
        <v>42065</v>
      </c>
      <c r="M7" s="6">
        <v>45016</v>
      </c>
    </row>
    <row r="8" spans="1:15" ht="66.95" customHeight="1" x14ac:dyDescent="0.3">
      <c r="A8" s="14">
        <v>6</v>
      </c>
      <c r="B8" s="54" t="s">
        <v>31</v>
      </c>
      <c r="C8" s="15" t="s">
        <v>48</v>
      </c>
      <c r="D8" s="38">
        <v>244400000</v>
      </c>
      <c r="E8" s="16" t="str">
        <f t="shared" si="5"/>
        <v>2016.08.24~2020.08.03
(1441일)</v>
      </c>
      <c r="F8" s="17">
        <v>7</v>
      </c>
      <c r="G8" s="17">
        <f t="shared" si="7"/>
        <v>1441</v>
      </c>
      <c r="H8" s="39">
        <f t="shared" si="8"/>
        <v>118723.10895211657</v>
      </c>
      <c r="I8" s="99"/>
      <c r="J8" s="40" t="s">
        <v>81</v>
      </c>
      <c r="L8" s="6">
        <v>42606</v>
      </c>
      <c r="M8" s="6">
        <v>44046</v>
      </c>
      <c r="N8" s="9">
        <v>44040</v>
      </c>
      <c r="O8" s="2">
        <f>M8-N8+1</f>
        <v>7</v>
      </c>
    </row>
    <row r="9" spans="1:15" ht="66.95" customHeight="1" x14ac:dyDescent="0.3">
      <c r="A9" s="14">
        <v>7</v>
      </c>
      <c r="B9" s="54" t="s">
        <v>32</v>
      </c>
      <c r="C9" s="15" t="s">
        <v>49</v>
      </c>
      <c r="D9" s="38">
        <v>560120000</v>
      </c>
      <c r="E9" s="16" t="str">
        <f t="shared" si="5"/>
        <v>2016.12.28~2022.11.26
(2160일)</v>
      </c>
      <c r="F9" s="17">
        <f t="shared" si="6"/>
        <v>365</v>
      </c>
      <c r="G9" s="17">
        <f t="shared" si="7"/>
        <v>2160</v>
      </c>
      <c r="H9" s="39">
        <f t="shared" si="8"/>
        <v>9464990.7407407407</v>
      </c>
      <c r="I9" s="99"/>
      <c r="J9" s="40"/>
      <c r="L9" s="6">
        <v>42732</v>
      </c>
      <c r="M9" s="6">
        <v>44891</v>
      </c>
    </row>
    <row r="10" spans="1:15" ht="66.95" customHeight="1" x14ac:dyDescent="0.3">
      <c r="A10" s="14">
        <v>8</v>
      </c>
      <c r="B10" s="54" t="s">
        <v>33</v>
      </c>
      <c r="C10" s="15" t="s">
        <v>50</v>
      </c>
      <c r="D10" s="38">
        <v>323223000</v>
      </c>
      <c r="E10" s="16" t="str">
        <f t="shared" si="5"/>
        <v>2017.07.28~2021.11.30
(1587일)</v>
      </c>
      <c r="F10" s="17">
        <f t="shared" si="6"/>
        <v>365</v>
      </c>
      <c r="G10" s="17">
        <f t="shared" si="7"/>
        <v>1587</v>
      </c>
      <c r="H10" s="39">
        <f t="shared" si="8"/>
        <v>7433925.3308128547</v>
      </c>
      <c r="I10" s="99"/>
      <c r="J10" s="40"/>
      <c r="L10" s="6">
        <v>42944</v>
      </c>
      <c r="M10" s="6">
        <v>44530</v>
      </c>
    </row>
    <row r="11" spans="1:15" ht="66.95" customHeight="1" x14ac:dyDescent="0.3">
      <c r="A11" s="14">
        <v>9</v>
      </c>
      <c r="B11" s="54" t="s">
        <v>35</v>
      </c>
      <c r="C11" s="15" t="s">
        <v>46</v>
      </c>
      <c r="D11" s="38">
        <v>909109000</v>
      </c>
      <c r="E11" s="16" t="str">
        <f t="shared" si="5"/>
        <v>2018.04.17~2024.03.15
(2160일)</v>
      </c>
      <c r="F11" s="17">
        <f t="shared" si="6"/>
        <v>365</v>
      </c>
      <c r="G11" s="17">
        <f t="shared" si="7"/>
        <v>2160</v>
      </c>
      <c r="H11" s="39">
        <f t="shared" si="8"/>
        <v>15362258.564814815</v>
      </c>
      <c r="I11" s="99"/>
      <c r="J11" s="40"/>
      <c r="L11" s="6">
        <v>43207</v>
      </c>
      <c r="M11" s="6">
        <v>45366</v>
      </c>
    </row>
    <row r="12" spans="1:15" ht="66.95" customHeight="1" x14ac:dyDescent="0.3">
      <c r="A12" s="14">
        <v>10</v>
      </c>
      <c r="B12" s="54" t="s">
        <v>36</v>
      </c>
      <c r="C12" s="15" t="s">
        <v>52</v>
      </c>
      <c r="D12" s="38">
        <v>23375000</v>
      </c>
      <c r="E12" s="16" t="str">
        <f t="shared" si="5"/>
        <v>2018.12.11~2020.11.16
(707일)</v>
      </c>
      <c r="F12" s="17">
        <f t="shared" si="6"/>
        <v>25</v>
      </c>
      <c r="G12" s="17">
        <f t="shared" si="7"/>
        <v>707</v>
      </c>
      <c r="H12" s="39">
        <f t="shared" si="8"/>
        <v>82655.586987270159</v>
      </c>
      <c r="I12" s="99"/>
      <c r="J12" s="40"/>
      <c r="L12" s="6">
        <v>43445</v>
      </c>
      <c r="M12" s="6">
        <v>44151</v>
      </c>
    </row>
    <row r="13" spans="1:15" ht="66.95" customHeight="1" x14ac:dyDescent="0.3">
      <c r="A13" s="14">
        <v>11</v>
      </c>
      <c r="B13" s="54" t="s">
        <v>37</v>
      </c>
      <c r="C13" s="15" t="s">
        <v>53</v>
      </c>
      <c r="D13" s="38">
        <v>256425000</v>
      </c>
      <c r="E13" s="16" t="str">
        <f t="shared" si="5"/>
        <v>2019.06.11~2021.06.09
(730일)</v>
      </c>
      <c r="F13" s="17">
        <f t="shared" si="6"/>
        <v>230</v>
      </c>
      <c r="G13" s="17">
        <f t="shared" si="7"/>
        <v>730</v>
      </c>
      <c r="H13" s="39">
        <f t="shared" si="8"/>
        <v>8079143.8356164377</v>
      </c>
      <c r="I13" s="99"/>
      <c r="J13" s="40"/>
      <c r="L13" s="6">
        <v>43627</v>
      </c>
      <c r="M13" s="6">
        <v>44356</v>
      </c>
    </row>
    <row r="14" spans="1:15" ht="66.95" customHeight="1" x14ac:dyDescent="0.3">
      <c r="A14" s="14">
        <v>12</v>
      </c>
      <c r="B14" s="54" t="s">
        <v>38</v>
      </c>
      <c r="C14" s="15" t="s">
        <v>53</v>
      </c>
      <c r="D14" s="38">
        <v>251092000</v>
      </c>
      <c r="E14" s="16" t="str">
        <f t="shared" si="5"/>
        <v>2019.07.17~2021.07.15
(730일)</v>
      </c>
      <c r="F14" s="17">
        <f t="shared" si="6"/>
        <v>266</v>
      </c>
      <c r="G14" s="17">
        <f t="shared" si="7"/>
        <v>730</v>
      </c>
      <c r="H14" s="39">
        <f t="shared" si="8"/>
        <v>9149379.7260273974</v>
      </c>
      <c r="I14" s="99"/>
      <c r="J14" s="40"/>
      <c r="L14" s="6">
        <v>43663</v>
      </c>
      <c r="M14" s="6">
        <v>44392</v>
      </c>
    </row>
    <row r="15" spans="1:15" ht="66.95" customHeight="1" x14ac:dyDescent="0.3">
      <c r="A15" s="14">
        <v>13</v>
      </c>
      <c r="B15" s="54" t="s">
        <v>39</v>
      </c>
      <c r="C15" s="15" t="s">
        <v>54</v>
      </c>
      <c r="D15" s="38">
        <v>337876000</v>
      </c>
      <c r="E15" s="16" t="str">
        <f t="shared" si="5"/>
        <v>2019.10.24~2021.10.12
(720일)</v>
      </c>
      <c r="F15" s="17">
        <f t="shared" si="6"/>
        <v>355</v>
      </c>
      <c r="G15" s="17">
        <f t="shared" si="7"/>
        <v>720</v>
      </c>
      <c r="H15" s="39">
        <f t="shared" si="8"/>
        <v>16659163.88888889</v>
      </c>
      <c r="I15" s="99"/>
      <c r="J15" s="40"/>
      <c r="L15" s="6">
        <v>43762</v>
      </c>
      <c r="M15" s="6">
        <v>44481</v>
      </c>
    </row>
    <row r="16" spans="1:15" ht="66.95" customHeight="1" x14ac:dyDescent="0.3">
      <c r="A16" s="14">
        <v>14</v>
      </c>
      <c r="B16" s="54" t="s">
        <v>40</v>
      </c>
      <c r="C16" s="15" t="s">
        <v>55</v>
      </c>
      <c r="D16" s="38">
        <v>20240000</v>
      </c>
      <c r="E16" s="16" t="str">
        <f t="shared" si="5"/>
        <v>2020.04.21~2020.07.19
(90일)</v>
      </c>
      <c r="F16" s="17">
        <v>61</v>
      </c>
      <c r="G16" s="17">
        <f t="shared" si="7"/>
        <v>90</v>
      </c>
      <c r="H16" s="39" t="s">
        <v>78</v>
      </c>
      <c r="I16" s="99"/>
      <c r="J16" s="40" t="s">
        <v>80</v>
      </c>
      <c r="L16" s="6">
        <v>43942</v>
      </c>
      <c r="M16" s="6">
        <v>44031</v>
      </c>
      <c r="N16" s="9">
        <v>43971</v>
      </c>
      <c r="O16" s="2">
        <f>M16-N16+1</f>
        <v>61</v>
      </c>
    </row>
    <row r="17" spans="1:15" ht="66.95" customHeight="1" x14ac:dyDescent="0.3">
      <c r="A17" s="14">
        <v>15</v>
      </c>
      <c r="B17" s="54" t="s">
        <v>41</v>
      </c>
      <c r="C17" s="15" t="s">
        <v>56</v>
      </c>
      <c r="D17" s="38">
        <v>145387000</v>
      </c>
      <c r="E17" s="16" t="str">
        <f t="shared" si="5"/>
        <v>2020.05.27~2021.05.26
(365일)</v>
      </c>
      <c r="F17" s="17">
        <f t="shared" si="6"/>
        <v>216</v>
      </c>
      <c r="G17" s="17">
        <f t="shared" si="7"/>
        <v>365</v>
      </c>
      <c r="H17" s="39">
        <f t="shared" si="8"/>
        <v>8603723.8356164377</v>
      </c>
      <c r="I17" s="99"/>
      <c r="J17" s="40"/>
      <c r="L17" s="6">
        <v>43978</v>
      </c>
      <c r="M17" s="6">
        <v>44342</v>
      </c>
    </row>
    <row r="18" spans="1:15" ht="66.95" customHeight="1" x14ac:dyDescent="0.3">
      <c r="A18" s="14">
        <v>16</v>
      </c>
      <c r="B18" s="54" t="s">
        <v>42</v>
      </c>
      <c r="C18" s="15" t="s">
        <v>57</v>
      </c>
      <c r="D18" s="38">
        <v>201663000</v>
      </c>
      <c r="E18" s="16" t="str">
        <f t="shared" si="5"/>
        <v>2020.05.27~2021.05.21
(360일)</v>
      </c>
      <c r="F18" s="17">
        <f t="shared" si="6"/>
        <v>211</v>
      </c>
      <c r="G18" s="17">
        <f t="shared" si="7"/>
        <v>360</v>
      </c>
      <c r="H18" s="39">
        <f t="shared" si="8"/>
        <v>11819692.5</v>
      </c>
      <c r="I18" s="99"/>
      <c r="J18" s="40"/>
      <c r="L18" s="6">
        <v>43978</v>
      </c>
      <c r="M18" s="6">
        <v>44337</v>
      </c>
    </row>
    <row r="19" spans="1:15" ht="66.95" customHeight="1" x14ac:dyDescent="0.3">
      <c r="A19" s="14">
        <v>17</v>
      </c>
      <c r="B19" s="54" t="s">
        <v>66</v>
      </c>
      <c r="C19" s="15" t="s">
        <v>67</v>
      </c>
      <c r="D19" s="38">
        <v>441980000</v>
      </c>
      <c r="E19" s="16" t="str">
        <f t="shared" si="5"/>
        <v>2020.07.20~2028.06.07
(2880일)</v>
      </c>
      <c r="F19" s="17">
        <v>365</v>
      </c>
      <c r="G19" s="17">
        <f t="shared" si="7"/>
        <v>2880</v>
      </c>
      <c r="H19" s="39">
        <f t="shared" si="8"/>
        <v>5601482.638888889</v>
      </c>
      <c r="I19" s="99"/>
      <c r="J19" s="40" t="s">
        <v>79</v>
      </c>
      <c r="L19" s="6">
        <v>44032</v>
      </c>
      <c r="M19" s="6">
        <v>46911</v>
      </c>
      <c r="N19" s="9">
        <v>44040</v>
      </c>
      <c r="O19" s="2">
        <f>M19-N19+1</f>
        <v>2872</v>
      </c>
    </row>
    <row r="20" spans="1:15" ht="66.95" customHeight="1" thickBot="1" x14ac:dyDescent="0.35">
      <c r="A20" s="14">
        <v>18</v>
      </c>
      <c r="B20" s="54" t="s">
        <v>73</v>
      </c>
      <c r="C20" s="15" t="s">
        <v>55</v>
      </c>
      <c r="D20" s="38">
        <v>20050000</v>
      </c>
      <c r="E20" s="16" t="str">
        <f t="shared" si="5"/>
        <v>2020.09.17~2020.12.15
(90일)</v>
      </c>
      <c r="F20" s="17">
        <f t="shared" si="6"/>
        <v>54</v>
      </c>
      <c r="G20" s="17">
        <f t="shared" si="7"/>
        <v>90</v>
      </c>
      <c r="H20" s="39">
        <f t="shared" si="8"/>
        <v>1203000</v>
      </c>
      <c r="I20" s="99"/>
      <c r="J20" s="40"/>
      <c r="L20" s="6">
        <v>44091</v>
      </c>
      <c r="M20" s="6">
        <v>44180</v>
      </c>
    </row>
    <row r="21" spans="1:15" ht="57.95" customHeight="1" thickBot="1" x14ac:dyDescent="0.35">
      <c r="A21" s="18"/>
      <c r="B21" s="19" t="s">
        <v>2</v>
      </c>
      <c r="C21" s="19"/>
      <c r="D21" s="20"/>
      <c r="E21" s="21"/>
      <c r="F21" s="22"/>
      <c r="G21" s="23"/>
      <c r="H21" s="47">
        <f>SUM(H3:H20)</f>
        <v>125465807.21394713</v>
      </c>
      <c r="I21" s="33"/>
      <c r="J21" s="5"/>
    </row>
  </sheetData>
  <mergeCells count="2">
    <mergeCell ref="A1:J1"/>
    <mergeCell ref="I3:I20"/>
  </mergeCells>
  <phoneticPr fontId="6" type="noConversion"/>
  <pageMargins left="0.25" right="0.25" top="0.75" bottom="0.75" header="0.3" footer="0.3"/>
  <pageSetup paperSize="9" scale="5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39997558519241921"/>
    <pageSetUpPr fitToPage="1"/>
  </sheetPr>
  <dimension ref="A1:P22"/>
  <sheetViews>
    <sheetView view="pageBreakPreview" topLeftCell="A13"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6.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6" ht="50.1" customHeight="1" thickBot="1" x14ac:dyDescent="0.35">
      <c r="A1" s="97" t="s">
        <v>71</v>
      </c>
      <c r="B1" s="97"/>
      <c r="C1" s="97"/>
      <c r="D1" s="97"/>
      <c r="E1" s="97"/>
      <c r="F1" s="97"/>
      <c r="G1" s="97"/>
      <c r="H1" s="97"/>
      <c r="I1" s="97"/>
      <c r="J1" s="97"/>
      <c r="K1" s="8">
        <v>44127</v>
      </c>
    </row>
    <row r="2" spans="1:16"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6" ht="63" customHeight="1" x14ac:dyDescent="0.3">
      <c r="A3" s="24">
        <v>1</v>
      </c>
      <c r="B3" s="53" t="s">
        <v>26</v>
      </c>
      <c r="C3" s="28" t="s">
        <v>43</v>
      </c>
      <c r="D3" s="42">
        <v>390300000</v>
      </c>
      <c r="E3" s="25" t="str">
        <f t="shared" ref="E3:E4" si="0">CONCATENATE(TEXT(L3,"yyyy.mm.dd"),"~",TEXT(M3,"yyyy.mm.dd"),CHAR(10),"(",DATEDIF(L3,M3,"d")+1,"일)")</f>
        <v>2010.08.23~2022.03.19
(4227일)</v>
      </c>
      <c r="F3" s="26">
        <f>SUM(IF((M3-$K$1+1)&gt;365,365,M3-$K$1+1))</f>
        <v>365</v>
      </c>
      <c r="G3" s="26">
        <f>M3-L3+1</f>
        <v>4227</v>
      </c>
      <c r="H3" s="44">
        <f>D3*(F3/G3)/10</f>
        <v>3370227.1114265434</v>
      </c>
      <c r="I3" s="98"/>
      <c r="J3" s="45"/>
      <c r="L3" s="6">
        <v>40413</v>
      </c>
      <c r="M3" s="6">
        <v>44639</v>
      </c>
      <c r="P3" s="2">
        <v>365</v>
      </c>
    </row>
    <row r="4" spans="1:16" ht="63" customHeight="1" x14ac:dyDescent="0.3">
      <c r="A4" s="14">
        <v>2</v>
      </c>
      <c r="B4" s="54" t="s">
        <v>27</v>
      </c>
      <c r="C4" s="15" t="s">
        <v>44</v>
      </c>
      <c r="D4" s="38">
        <v>545720000</v>
      </c>
      <c r="E4" s="16" t="str">
        <f t="shared" si="0"/>
        <v>2013.03.15~2020.12.31
(2849일)</v>
      </c>
      <c r="F4" s="17">
        <f t="shared" ref="F4" si="1">SUM(IF((M4-$K$1+1)&gt;365,365,M4-$K$1+1))</f>
        <v>70</v>
      </c>
      <c r="G4" s="17">
        <f t="shared" ref="G4" si="2">M4-L4+1</f>
        <v>2849</v>
      </c>
      <c r="H4" s="39">
        <f t="shared" ref="H4" si="3">D4*(F4/G4)/10</f>
        <v>1340835.3808353809</v>
      </c>
      <c r="I4" s="99"/>
      <c r="J4" s="40"/>
      <c r="L4" s="6">
        <v>41348</v>
      </c>
      <c r="M4" s="6">
        <v>44196</v>
      </c>
      <c r="P4" s="2">
        <v>150</v>
      </c>
    </row>
    <row r="5" spans="1:16" ht="63" customHeight="1" x14ac:dyDescent="0.3">
      <c r="A5" s="14">
        <v>3</v>
      </c>
      <c r="B5" s="54" t="s">
        <v>28</v>
      </c>
      <c r="C5" s="15" t="s">
        <v>45</v>
      </c>
      <c r="D5" s="38">
        <v>1183300000</v>
      </c>
      <c r="E5" s="16" t="str">
        <f t="shared" ref="E5:E21" si="4">CONCATENATE(TEXT(L5,"yyyy.mm.dd"),"~",TEXT(M5,"yyyy.mm.dd"),CHAR(10),"(",DATEDIF(L5,M5,"d")+1,"일)")</f>
        <v>2013.03.27~2022.02.07
(3240일)</v>
      </c>
      <c r="F5" s="17">
        <f t="shared" ref="F5:F21" si="5">SUM(IF((M5-$K$1+1)&gt;365,365,M5-$K$1+1))</f>
        <v>365</v>
      </c>
      <c r="G5" s="17">
        <f t="shared" ref="G5:G21" si="6">M5-L5+1</f>
        <v>3240</v>
      </c>
      <c r="H5" s="39">
        <f t="shared" ref="H5:H21" si="7">D5*(F5/G5)/10</f>
        <v>13330385.802469136</v>
      </c>
      <c r="I5" s="99"/>
      <c r="J5" s="40"/>
      <c r="L5" s="6">
        <v>41360</v>
      </c>
      <c r="M5" s="6">
        <v>44599</v>
      </c>
      <c r="P5" s="2">
        <v>365</v>
      </c>
    </row>
    <row r="6" spans="1:16" ht="63" customHeight="1" x14ac:dyDescent="0.3">
      <c r="A6" s="14">
        <v>4</v>
      </c>
      <c r="B6" s="54" t="s">
        <v>30</v>
      </c>
      <c r="C6" s="15" t="s">
        <v>47</v>
      </c>
      <c r="D6" s="38">
        <v>683000000</v>
      </c>
      <c r="E6" s="16" t="str">
        <f t="shared" si="4"/>
        <v>2014.06.23~2021.02.10
(2425일)</v>
      </c>
      <c r="F6" s="17">
        <f t="shared" si="5"/>
        <v>111</v>
      </c>
      <c r="G6" s="17">
        <f t="shared" si="6"/>
        <v>2425</v>
      </c>
      <c r="H6" s="39">
        <f t="shared" si="7"/>
        <v>3126309.2783505158</v>
      </c>
      <c r="I6" s="99"/>
      <c r="J6" s="41"/>
      <c r="L6" s="6">
        <v>41813</v>
      </c>
      <c r="M6" s="6">
        <v>44237</v>
      </c>
      <c r="P6" s="2">
        <v>191</v>
      </c>
    </row>
    <row r="7" spans="1:16" ht="63" customHeight="1" x14ac:dyDescent="0.3">
      <c r="A7" s="14">
        <v>5</v>
      </c>
      <c r="B7" s="54" t="s">
        <v>58</v>
      </c>
      <c r="C7" s="15" t="s">
        <v>46</v>
      </c>
      <c r="D7" s="38">
        <v>658359000</v>
      </c>
      <c r="E7" s="16" t="str">
        <f t="shared" si="4"/>
        <v>2015.03.02~2023.03.31
(2952일)</v>
      </c>
      <c r="F7" s="17">
        <f t="shared" si="5"/>
        <v>365</v>
      </c>
      <c r="G7" s="17">
        <f t="shared" si="6"/>
        <v>2952</v>
      </c>
      <c r="H7" s="39">
        <f t="shared" si="7"/>
        <v>8140278.9634146346</v>
      </c>
      <c r="I7" s="99"/>
      <c r="J7" s="40"/>
      <c r="L7" s="6">
        <v>42065</v>
      </c>
      <c r="M7" s="6">
        <v>45016</v>
      </c>
      <c r="P7" s="2">
        <v>365</v>
      </c>
    </row>
    <row r="8" spans="1:16" ht="63" customHeight="1" x14ac:dyDescent="0.3">
      <c r="A8" s="14">
        <v>6</v>
      </c>
      <c r="B8" s="54" t="s">
        <v>31</v>
      </c>
      <c r="C8" s="15" t="s">
        <v>48</v>
      </c>
      <c r="D8" s="38">
        <v>244400000</v>
      </c>
      <c r="E8" s="16" t="str">
        <f t="shared" si="4"/>
        <v>2016.08.24~2020.08.03
(1441일)</v>
      </c>
      <c r="F8" s="17">
        <v>7</v>
      </c>
      <c r="G8" s="17">
        <f t="shared" si="6"/>
        <v>1441</v>
      </c>
      <c r="H8" s="39">
        <f t="shared" si="7"/>
        <v>118723.10895211657</v>
      </c>
      <c r="I8" s="99"/>
      <c r="J8" s="40" t="s">
        <v>83</v>
      </c>
      <c r="L8" s="6">
        <v>42606</v>
      </c>
      <c r="M8" s="6">
        <v>44046</v>
      </c>
      <c r="N8" s="9">
        <v>44040</v>
      </c>
      <c r="O8" s="2">
        <f>M8-N8+1</f>
        <v>7</v>
      </c>
      <c r="P8" s="2">
        <v>7</v>
      </c>
    </row>
    <row r="9" spans="1:16" ht="63" customHeight="1" x14ac:dyDescent="0.3">
      <c r="A9" s="14">
        <v>7</v>
      </c>
      <c r="B9" s="54" t="s">
        <v>32</v>
      </c>
      <c r="C9" s="15" t="s">
        <v>49</v>
      </c>
      <c r="D9" s="38">
        <v>560120000</v>
      </c>
      <c r="E9" s="16" t="str">
        <f t="shared" si="4"/>
        <v>2016.12.28~2022.11.26
(2160일)</v>
      </c>
      <c r="F9" s="17">
        <f t="shared" si="5"/>
        <v>365</v>
      </c>
      <c r="G9" s="17">
        <f t="shared" si="6"/>
        <v>2160</v>
      </c>
      <c r="H9" s="39">
        <f t="shared" si="7"/>
        <v>9464990.7407407407</v>
      </c>
      <c r="I9" s="99"/>
      <c r="J9" s="40"/>
      <c r="L9" s="6">
        <v>42732</v>
      </c>
      <c r="M9" s="6">
        <v>44891</v>
      </c>
      <c r="P9" s="2">
        <v>365</v>
      </c>
    </row>
    <row r="10" spans="1:16" ht="63" customHeight="1" x14ac:dyDescent="0.3">
      <c r="A10" s="14">
        <v>8</v>
      </c>
      <c r="B10" s="54" t="s">
        <v>33</v>
      </c>
      <c r="C10" s="15" t="s">
        <v>50</v>
      </c>
      <c r="D10" s="38">
        <v>323223000</v>
      </c>
      <c r="E10" s="16" t="str">
        <f t="shared" si="4"/>
        <v>2017.07.28~2021.11.30
(1587일)</v>
      </c>
      <c r="F10" s="17">
        <f t="shared" si="5"/>
        <v>365</v>
      </c>
      <c r="G10" s="17">
        <f t="shared" si="6"/>
        <v>1587</v>
      </c>
      <c r="H10" s="39">
        <f t="shared" si="7"/>
        <v>7433925.3308128547</v>
      </c>
      <c r="I10" s="99"/>
      <c r="J10" s="40"/>
      <c r="L10" s="6">
        <v>42944</v>
      </c>
      <c r="M10" s="6">
        <v>44530</v>
      </c>
      <c r="P10" s="2">
        <v>365</v>
      </c>
    </row>
    <row r="11" spans="1:16" ht="63" customHeight="1" x14ac:dyDescent="0.3">
      <c r="A11" s="14">
        <v>9</v>
      </c>
      <c r="B11" s="54" t="s">
        <v>34</v>
      </c>
      <c r="C11" s="15" t="s">
        <v>51</v>
      </c>
      <c r="D11" s="38">
        <v>2315600000</v>
      </c>
      <c r="E11" s="16" t="str">
        <f t="shared" si="4"/>
        <v>2017.12.28~2027.11.05
(3600일)</v>
      </c>
      <c r="F11" s="17">
        <f t="shared" si="5"/>
        <v>365</v>
      </c>
      <c r="G11" s="17">
        <f t="shared" si="6"/>
        <v>3600</v>
      </c>
      <c r="H11" s="39">
        <f t="shared" si="7"/>
        <v>23477611.111111112</v>
      </c>
      <c r="I11" s="99"/>
      <c r="J11" s="40"/>
      <c r="L11" s="6">
        <v>43097</v>
      </c>
      <c r="M11" s="6">
        <v>46696</v>
      </c>
      <c r="P11" s="2">
        <v>365</v>
      </c>
    </row>
    <row r="12" spans="1:16" ht="63" customHeight="1" x14ac:dyDescent="0.3">
      <c r="A12" s="14">
        <v>10</v>
      </c>
      <c r="B12" s="54" t="s">
        <v>35</v>
      </c>
      <c r="C12" s="15" t="s">
        <v>46</v>
      </c>
      <c r="D12" s="38">
        <v>909109000</v>
      </c>
      <c r="E12" s="16" t="str">
        <f t="shared" si="4"/>
        <v>2018.04.17~2024.03.15
(2160일)</v>
      </c>
      <c r="F12" s="17">
        <f t="shared" si="5"/>
        <v>365</v>
      </c>
      <c r="G12" s="17">
        <f t="shared" si="6"/>
        <v>2160</v>
      </c>
      <c r="H12" s="39">
        <f t="shared" si="7"/>
        <v>15362258.564814815</v>
      </c>
      <c r="I12" s="99"/>
      <c r="J12" s="40"/>
      <c r="L12" s="6">
        <v>43207</v>
      </c>
      <c r="M12" s="6">
        <v>45366</v>
      </c>
      <c r="P12" s="2">
        <v>365</v>
      </c>
    </row>
    <row r="13" spans="1:16" ht="63" customHeight="1" x14ac:dyDescent="0.3">
      <c r="A13" s="14">
        <v>11</v>
      </c>
      <c r="B13" s="54" t="s">
        <v>36</v>
      </c>
      <c r="C13" s="15" t="s">
        <v>52</v>
      </c>
      <c r="D13" s="38">
        <v>23375000</v>
      </c>
      <c r="E13" s="16" t="str">
        <f t="shared" si="4"/>
        <v>2018.12.11~2020.11.16
(707일)</v>
      </c>
      <c r="F13" s="17">
        <f t="shared" si="5"/>
        <v>25</v>
      </c>
      <c r="G13" s="17">
        <f t="shared" si="6"/>
        <v>707</v>
      </c>
      <c r="H13" s="39">
        <f t="shared" si="7"/>
        <v>82655.586987270159</v>
      </c>
      <c r="I13" s="99"/>
      <c r="J13" s="40"/>
      <c r="L13" s="6">
        <v>43445</v>
      </c>
      <c r="M13" s="6">
        <v>44151</v>
      </c>
      <c r="P13" s="2">
        <v>34</v>
      </c>
    </row>
    <row r="14" spans="1:16" ht="63" customHeight="1" x14ac:dyDescent="0.3">
      <c r="A14" s="14">
        <v>12</v>
      </c>
      <c r="B14" s="54" t="s">
        <v>37</v>
      </c>
      <c r="C14" s="15" t="s">
        <v>53</v>
      </c>
      <c r="D14" s="38">
        <v>256425000</v>
      </c>
      <c r="E14" s="16" t="str">
        <f t="shared" si="4"/>
        <v>2019.06.11~2021.06.09
(730일)</v>
      </c>
      <c r="F14" s="17">
        <f t="shared" si="5"/>
        <v>230</v>
      </c>
      <c r="G14" s="17">
        <f t="shared" si="6"/>
        <v>730</v>
      </c>
      <c r="H14" s="39">
        <f t="shared" si="7"/>
        <v>8079143.8356164377</v>
      </c>
      <c r="I14" s="99"/>
      <c r="J14" s="40"/>
      <c r="L14" s="6">
        <v>43627</v>
      </c>
      <c r="M14" s="6">
        <v>44356</v>
      </c>
      <c r="P14" s="2">
        <v>310</v>
      </c>
    </row>
    <row r="15" spans="1:16" ht="63" customHeight="1" x14ac:dyDescent="0.3">
      <c r="A15" s="14">
        <v>13</v>
      </c>
      <c r="B15" s="54" t="s">
        <v>38</v>
      </c>
      <c r="C15" s="15" t="s">
        <v>53</v>
      </c>
      <c r="D15" s="38">
        <v>251092000</v>
      </c>
      <c r="E15" s="16" t="str">
        <f t="shared" si="4"/>
        <v>2019.07.17~2021.07.15
(730일)</v>
      </c>
      <c r="F15" s="17">
        <f t="shared" si="5"/>
        <v>266</v>
      </c>
      <c r="G15" s="17">
        <f t="shared" si="6"/>
        <v>730</v>
      </c>
      <c r="H15" s="39">
        <f t="shared" si="7"/>
        <v>9149379.7260273974</v>
      </c>
      <c r="I15" s="99"/>
      <c r="J15" s="40"/>
      <c r="L15" s="6">
        <v>43663</v>
      </c>
      <c r="M15" s="6">
        <v>44392</v>
      </c>
      <c r="P15" s="2">
        <v>346</v>
      </c>
    </row>
    <row r="16" spans="1:16" ht="63" customHeight="1" x14ac:dyDescent="0.3">
      <c r="A16" s="14">
        <v>14</v>
      </c>
      <c r="B16" s="54" t="s">
        <v>39</v>
      </c>
      <c r="C16" s="15" t="s">
        <v>54</v>
      </c>
      <c r="D16" s="38">
        <v>337876000</v>
      </c>
      <c r="E16" s="16" t="str">
        <f t="shared" si="4"/>
        <v>2019.10.24~2021.10.12
(720일)</v>
      </c>
      <c r="F16" s="17">
        <f t="shared" si="5"/>
        <v>355</v>
      </c>
      <c r="G16" s="17">
        <f t="shared" si="6"/>
        <v>720</v>
      </c>
      <c r="H16" s="39">
        <f t="shared" si="7"/>
        <v>16659163.88888889</v>
      </c>
      <c r="I16" s="99"/>
      <c r="J16" s="40"/>
      <c r="L16" s="6">
        <v>43762</v>
      </c>
      <c r="M16" s="6">
        <v>44481</v>
      </c>
      <c r="P16" s="2">
        <v>365</v>
      </c>
    </row>
    <row r="17" spans="1:16" ht="63" customHeight="1" x14ac:dyDescent="0.3">
      <c r="A17" s="14">
        <v>15</v>
      </c>
      <c r="B17" s="54" t="s">
        <v>40</v>
      </c>
      <c r="C17" s="15" t="s">
        <v>55</v>
      </c>
      <c r="D17" s="38">
        <v>20240000</v>
      </c>
      <c r="E17" s="16" t="str">
        <f t="shared" si="4"/>
        <v>2020.04.21~2020.07.19
(90일)</v>
      </c>
      <c r="F17" s="17">
        <v>61</v>
      </c>
      <c r="G17" s="17">
        <f t="shared" si="6"/>
        <v>90</v>
      </c>
      <c r="H17" s="39" t="s">
        <v>78</v>
      </c>
      <c r="I17" s="99"/>
      <c r="J17" s="40" t="s">
        <v>84</v>
      </c>
      <c r="L17" s="6">
        <v>43942</v>
      </c>
      <c r="M17" s="6">
        <v>44031</v>
      </c>
      <c r="N17" s="9">
        <v>43971</v>
      </c>
      <c r="O17" s="2">
        <f>M17-N17+1</f>
        <v>61</v>
      </c>
      <c r="P17" s="2">
        <v>61</v>
      </c>
    </row>
    <row r="18" spans="1:16" ht="63" customHeight="1" x14ac:dyDescent="0.3">
      <c r="A18" s="14">
        <v>16</v>
      </c>
      <c r="B18" s="54" t="s">
        <v>41</v>
      </c>
      <c r="C18" s="15" t="s">
        <v>56</v>
      </c>
      <c r="D18" s="38">
        <v>145387000</v>
      </c>
      <c r="E18" s="16" t="str">
        <f t="shared" si="4"/>
        <v>2020.05.27~2021.05.26
(365일)</v>
      </c>
      <c r="F18" s="17">
        <f t="shared" si="5"/>
        <v>216</v>
      </c>
      <c r="G18" s="17">
        <f t="shared" si="6"/>
        <v>365</v>
      </c>
      <c r="H18" s="39">
        <f t="shared" si="7"/>
        <v>8603723.8356164377</v>
      </c>
      <c r="I18" s="99"/>
      <c r="J18" s="40"/>
      <c r="L18" s="6">
        <v>43978</v>
      </c>
      <c r="M18" s="6">
        <v>44342</v>
      </c>
      <c r="P18" s="2">
        <v>296</v>
      </c>
    </row>
    <row r="19" spans="1:16" ht="63" customHeight="1" x14ac:dyDescent="0.3">
      <c r="A19" s="14">
        <v>17</v>
      </c>
      <c r="B19" s="54" t="s">
        <v>42</v>
      </c>
      <c r="C19" s="15" t="s">
        <v>57</v>
      </c>
      <c r="D19" s="38">
        <v>201663000</v>
      </c>
      <c r="E19" s="16" t="str">
        <f t="shared" si="4"/>
        <v>2020.05.27~2021.05.21
(360일)</v>
      </c>
      <c r="F19" s="17">
        <f t="shared" si="5"/>
        <v>211</v>
      </c>
      <c r="G19" s="17">
        <f t="shared" si="6"/>
        <v>360</v>
      </c>
      <c r="H19" s="39">
        <f t="shared" si="7"/>
        <v>11819692.5</v>
      </c>
      <c r="I19" s="99"/>
      <c r="J19" s="40"/>
      <c r="L19" s="6">
        <v>43978</v>
      </c>
      <c r="M19" s="6">
        <v>44337</v>
      </c>
      <c r="P19" s="2">
        <v>291</v>
      </c>
    </row>
    <row r="20" spans="1:16" ht="63" customHeight="1" x14ac:dyDescent="0.3">
      <c r="A20" s="14">
        <v>18</v>
      </c>
      <c r="B20" s="54" t="s">
        <v>66</v>
      </c>
      <c r="C20" s="15" t="s">
        <v>67</v>
      </c>
      <c r="D20" s="38">
        <v>441980000</v>
      </c>
      <c r="E20" s="16" t="str">
        <f t="shared" si="4"/>
        <v>2020.07.20~2028.06.07
(2880일)</v>
      </c>
      <c r="F20" s="17">
        <v>365</v>
      </c>
      <c r="G20" s="17">
        <f t="shared" si="6"/>
        <v>2880</v>
      </c>
      <c r="H20" s="39">
        <f t="shared" si="7"/>
        <v>5601482.638888889</v>
      </c>
      <c r="I20" s="99"/>
      <c r="J20" s="40" t="s">
        <v>79</v>
      </c>
      <c r="L20" s="6">
        <v>44032</v>
      </c>
      <c r="M20" s="6">
        <v>46911</v>
      </c>
      <c r="N20" s="9">
        <v>44040</v>
      </c>
      <c r="O20" s="2">
        <f>M20-N20+1</f>
        <v>2872</v>
      </c>
    </row>
    <row r="21" spans="1:16" ht="63" customHeight="1" thickBot="1" x14ac:dyDescent="0.35">
      <c r="A21" s="14">
        <v>19</v>
      </c>
      <c r="B21" s="54" t="s">
        <v>73</v>
      </c>
      <c r="C21" s="15" t="s">
        <v>55</v>
      </c>
      <c r="D21" s="38">
        <v>20050000</v>
      </c>
      <c r="E21" s="16" t="str">
        <f t="shared" si="4"/>
        <v>2020.09.17~2020.12.15
(90일)</v>
      </c>
      <c r="F21" s="17">
        <f t="shared" si="5"/>
        <v>54</v>
      </c>
      <c r="G21" s="17">
        <f t="shared" si="6"/>
        <v>90</v>
      </c>
      <c r="H21" s="39">
        <f t="shared" si="7"/>
        <v>1203000</v>
      </c>
      <c r="I21" s="99"/>
      <c r="J21" s="40"/>
      <c r="L21" s="6">
        <v>44091</v>
      </c>
      <c r="M21" s="6">
        <v>44180</v>
      </c>
      <c r="P21" s="2">
        <v>365</v>
      </c>
    </row>
    <row r="22" spans="1:16" ht="57.95" customHeight="1" thickBot="1" x14ac:dyDescent="0.35">
      <c r="A22" s="18"/>
      <c r="B22" s="19" t="s">
        <v>2</v>
      </c>
      <c r="C22" s="19"/>
      <c r="D22" s="20"/>
      <c r="E22" s="21"/>
      <c r="F22" s="22"/>
      <c r="G22" s="23"/>
      <c r="H22" s="47">
        <f>SUM(H3:H21)</f>
        <v>146363787.40495318</v>
      </c>
      <c r="I22" s="33"/>
      <c r="J22" s="5"/>
    </row>
  </sheetData>
  <mergeCells count="2">
    <mergeCell ref="A1:J1"/>
    <mergeCell ref="I3:I21"/>
  </mergeCells>
  <phoneticPr fontId="6" type="noConversion"/>
  <pageMargins left="0.25" right="0.25" top="0.75" bottom="0.75" header="0.3" footer="0.3"/>
  <pageSetup paperSize="9"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P35"/>
  <sheetViews>
    <sheetView view="pageBreakPreview" topLeftCell="A25"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6.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6" ht="50.1" customHeight="1" thickBot="1" x14ac:dyDescent="0.35">
      <c r="A1" s="97" t="s">
        <v>95</v>
      </c>
      <c r="B1" s="97"/>
      <c r="C1" s="97"/>
      <c r="D1" s="97"/>
      <c r="E1" s="97"/>
      <c r="F1" s="97"/>
      <c r="G1" s="97"/>
      <c r="H1" s="97"/>
      <c r="I1" s="97"/>
      <c r="J1" s="97"/>
      <c r="K1" s="8">
        <v>44127</v>
      </c>
    </row>
    <row r="2" spans="1:16"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6" ht="60" customHeight="1" x14ac:dyDescent="0.3">
      <c r="A3" s="24">
        <v>1</v>
      </c>
      <c r="B3" s="53" t="s">
        <v>96</v>
      </c>
      <c r="C3" s="28" t="s">
        <v>128</v>
      </c>
      <c r="D3" s="42">
        <v>1070620000</v>
      </c>
      <c r="E3" s="25" t="str">
        <f t="shared" ref="E3:E34" si="0">CONCATENATE(TEXT(L3,"yyyy.mm.dd"),"~",TEXT(M3,"yyyy.mm.dd"),CHAR(10),"(",DATEDIF(L3,M3,"d")+1,"일)")</f>
        <v>2017.06.16~2023.06.14
(2190일)</v>
      </c>
      <c r="F3" s="26">
        <f>SUM(IF((M3-$K$1+1)&gt;365,365,M3-$K$1+1))</f>
        <v>365</v>
      </c>
      <c r="G3" s="26">
        <f>M3-L3+1</f>
        <v>2190</v>
      </c>
      <c r="H3" s="44">
        <f>D3*(F3/G3)/10</f>
        <v>17843666.666666664</v>
      </c>
      <c r="I3" s="98"/>
      <c r="J3" s="57"/>
      <c r="L3" s="6">
        <v>42902</v>
      </c>
      <c r="M3" s="6">
        <v>45091</v>
      </c>
      <c r="P3" s="2">
        <v>365</v>
      </c>
    </row>
    <row r="4" spans="1:16" ht="60" customHeight="1" x14ac:dyDescent="0.3">
      <c r="A4" s="14">
        <v>2</v>
      </c>
      <c r="B4" s="54" t="s">
        <v>97</v>
      </c>
      <c r="C4" s="15" t="s">
        <v>129</v>
      </c>
      <c r="D4" s="38">
        <v>15615000</v>
      </c>
      <c r="E4" s="16" t="str">
        <f t="shared" si="0"/>
        <v>2018.03.09~2018.08.05
(150일)</v>
      </c>
      <c r="F4" s="17">
        <v>13</v>
      </c>
      <c r="G4" s="17">
        <f t="shared" ref="G4" si="1">M4-L4+1</f>
        <v>150</v>
      </c>
      <c r="H4" s="39" t="s">
        <v>166</v>
      </c>
      <c r="I4" s="99"/>
      <c r="J4" s="58" t="s">
        <v>158</v>
      </c>
      <c r="L4" s="6">
        <v>43168</v>
      </c>
      <c r="M4" s="6">
        <v>43317</v>
      </c>
      <c r="N4" s="9">
        <v>43305</v>
      </c>
      <c r="O4" s="2">
        <f>M4-N4+1</f>
        <v>13</v>
      </c>
      <c r="P4" s="2">
        <v>150</v>
      </c>
    </row>
    <row r="5" spans="1:16" ht="60" customHeight="1" x14ac:dyDescent="0.3">
      <c r="A5" s="14">
        <v>3</v>
      </c>
      <c r="B5" s="54" t="s">
        <v>98</v>
      </c>
      <c r="C5" s="15" t="s">
        <v>130</v>
      </c>
      <c r="D5" s="38">
        <v>35000000</v>
      </c>
      <c r="E5" s="16" t="str">
        <f t="shared" si="0"/>
        <v>2018.05.28~2019.05.27
(365일)</v>
      </c>
      <c r="F5" s="17">
        <v>146</v>
      </c>
      <c r="G5" s="17">
        <f t="shared" ref="G5:G34" si="2">M5-L5+1</f>
        <v>365</v>
      </c>
      <c r="H5" s="39" t="s">
        <v>166</v>
      </c>
      <c r="I5" s="99"/>
      <c r="J5" s="58" t="s">
        <v>159</v>
      </c>
      <c r="L5" s="6">
        <v>43248</v>
      </c>
      <c r="M5" s="6">
        <v>43612</v>
      </c>
      <c r="N5" s="9">
        <v>43467</v>
      </c>
      <c r="O5" s="2">
        <f>M5-N5+1</f>
        <v>146</v>
      </c>
      <c r="P5" s="2">
        <v>365</v>
      </c>
    </row>
    <row r="6" spans="1:16" ht="60" customHeight="1" x14ac:dyDescent="0.3">
      <c r="A6" s="14">
        <v>4</v>
      </c>
      <c r="B6" s="54" t="s">
        <v>99</v>
      </c>
      <c r="C6" s="15" t="s">
        <v>130</v>
      </c>
      <c r="D6" s="38">
        <v>58443000</v>
      </c>
      <c r="E6" s="16" t="str">
        <f t="shared" si="0"/>
        <v>2018.05.28~2020.07.31
(796일)</v>
      </c>
      <c r="F6" s="17">
        <v>0</v>
      </c>
      <c r="G6" s="17">
        <f t="shared" si="2"/>
        <v>796</v>
      </c>
      <c r="H6" s="39" t="s">
        <v>167</v>
      </c>
      <c r="I6" s="99"/>
      <c r="J6" s="59" t="s">
        <v>160</v>
      </c>
      <c r="L6" s="6">
        <v>43248</v>
      </c>
      <c r="M6" s="6">
        <v>44043</v>
      </c>
      <c r="P6" s="2">
        <v>150</v>
      </c>
    </row>
    <row r="7" spans="1:16" ht="60" customHeight="1" x14ac:dyDescent="0.3">
      <c r="A7" s="14">
        <v>5</v>
      </c>
      <c r="B7" s="54" t="s">
        <v>100</v>
      </c>
      <c r="C7" s="15" t="s">
        <v>131</v>
      </c>
      <c r="D7" s="38">
        <v>678580000</v>
      </c>
      <c r="E7" s="16" t="str">
        <f t="shared" si="0"/>
        <v>2019.03.14~2024.02.15
(1800일)</v>
      </c>
      <c r="F7" s="17">
        <f t="shared" ref="F7:F34" si="3">SUM(IF((M7-$K$1+1)&gt;365,365,M7-$K$1+1))</f>
        <v>365</v>
      </c>
      <c r="G7" s="17">
        <f t="shared" si="2"/>
        <v>1800</v>
      </c>
      <c r="H7" s="39">
        <f t="shared" ref="H7:H34" si="4">D7*(F7/G7)/10</f>
        <v>13760094.444444444</v>
      </c>
      <c r="I7" s="99"/>
      <c r="J7" s="58"/>
      <c r="L7" s="6">
        <v>43538</v>
      </c>
      <c r="M7" s="6">
        <v>45337</v>
      </c>
      <c r="P7" s="2">
        <v>191</v>
      </c>
    </row>
    <row r="8" spans="1:16" ht="60" customHeight="1" x14ac:dyDescent="0.3">
      <c r="A8" s="14">
        <v>6</v>
      </c>
      <c r="B8" s="54" t="s">
        <v>101</v>
      </c>
      <c r="C8" s="15" t="s">
        <v>130</v>
      </c>
      <c r="D8" s="38">
        <v>28534000</v>
      </c>
      <c r="E8" s="16" t="str">
        <f t="shared" si="0"/>
        <v>2019.05.28~2020.05.27
(366일)</v>
      </c>
      <c r="F8" s="17">
        <v>0</v>
      </c>
      <c r="G8" s="17">
        <f t="shared" si="2"/>
        <v>366</v>
      </c>
      <c r="H8" s="39" t="s">
        <v>168</v>
      </c>
      <c r="I8" s="99"/>
      <c r="J8" s="58" t="s">
        <v>151</v>
      </c>
      <c r="L8" s="6">
        <v>43613</v>
      </c>
      <c r="M8" s="6">
        <v>43978</v>
      </c>
      <c r="P8" s="2">
        <v>365</v>
      </c>
    </row>
    <row r="9" spans="1:16" ht="60" customHeight="1" x14ac:dyDescent="0.3">
      <c r="A9" s="14">
        <v>7</v>
      </c>
      <c r="B9" s="54" t="s">
        <v>102</v>
      </c>
      <c r="C9" s="15" t="s">
        <v>132</v>
      </c>
      <c r="D9" s="38">
        <v>44956000</v>
      </c>
      <c r="E9" s="16" t="str">
        <f t="shared" si="0"/>
        <v>2019.08.13~2019.11.20
(100일)</v>
      </c>
      <c r="F9" s="17">
        <v>14</v>
      </c>
      <c r="G9" s="17">
        <f t="shared" si="2"/>
        <v>100</v>
      </c>
      <c r="H9" s="39" t="s">
        <v>166</v>
      </c>
      <c r="I9" s="99"/>
      <c r="J9" s="58" t="s">
        <v>161</v>
      </c>
      <c r="L9" s="6">
        <v>43690</v>
      </c>
      <c r="M9" s="6">
        <v>43789</v>
      </c>
      <c r="N9" s="9">
        <v>43776</v>
      </c>
      <c r="O9" s="2">
        <f>M9-N9+1</f>
        <v>14</v>
      </c>
      <c r="P9" s="2">
        <v>7</v>
      </c>
    </row>
    <row r="10" spans="1:16" ht="60" customHeight="1" x14ac:dyDescent="0.3">
      <c r="A10" s="14">
        <v>8</v>
      </c>
      <c r="B10" s="54" t="s">
        <v>103</v>
      </c>
      <c r="C10" s="15" t="s">
        <v>133</v>
      </c>
      <c r="D10" s="38">
        <v>25194400</v>
      </c>
      <c r="E10" s="16" t="str">
        <f t="shared" si="0"/>
        <v>2019.08.28~2020.08.12
(351일)</v>
      </c>
      <c r="F10" s="17">
        <v>9</v>
      </c>
      <c r="G10" s="17">
        <f t="shared" si="2"/>
        <v>351</v>
      </c>
      <c r="H10" s="39">
        <f t="shared" si="4"/>
        <v>64601.025641025641</v>
      </c>
      <c r="I10" s="99"/>
      <c r="J10" s="58" t="s">
        <v>152</v>
      </c>
      <c r="L10" s="6">
        <v>43705</v>
      </c>
      <c r="M10" s="6">
        <v>44055</v>
      </c>
      <c r="N10" s="9">
        <v>44047</v>
      </c>
      <c r="O10" s="2">
        <f>M10-N10+1</f>
        <v>9</v>
      </c>
      <c r="P10" s="2">
        <v>365</v>
      </c>
    </row>
    <row r="11" spans="1:16" ht="60" customHeight="1" x14ac:dyDescent="0.3">
      <c r="A11" s="14">
        <v>9</v>
      </c>
      <c r="B11" s="54" t="s">
        <v>104</v>
      </c>
      <c r="C11" s="15" t="s">
        <v>134</v>
      </c>
      <c r="D11" s="38">
        <v>1011600000</v>
      </c>
      <c r="E11" s="16" t="str">
        <f t="shared" si="0"/>
        <v>2019.09.09~2021.08.28
(720일)</v>
      </c>
      <c r="F11" s="17">
        <f t="shared" si="3"/>
        <v>310</v>
      </c>
      <c r="G11" s="17">
        <f t="shared" si="2"/>
        <v>720</v>
      </c>
      <c r="H11" s="39">
        <f t="shared" si="4"/>
        <v>43555000</v>
      </c>
      <c r="I11" s="99"/>
      <c r="J11" s="58"/>
      <c r="L11" s="6">
        <v>43717</v>
      </c>
      <c r="M11" s="6">
        <v>44436</v>
      </c>
      <c r="P11" s="2">
        <v>365</v>
      </c>
    </row>
    <row r="12" spans="1:16" ht="60" customHeight="1" x14ac:dyDescent="0.3">
      <c r="A12" s="14">
        <v>10</v>
      </c>
      <c r="B12" s="54" t="s">
        <v>105</v>
      </c>
      <c r="C12" s="15" t="s">
        <v>135</v>
      </c>
      <c r="D12" s="38">
        <v>34591600</v>
      </c>
      <c r="E12" s="16" t="str">
        <f t="shared" si="0"/>
        <v>2019.09.20~2020.09.18
(365일)</v>
      </c>
      <c r="F12" s="17">
        <v>23</v>
      </c>
      <c r="G12" s="17">
        <f t="shared" si="2"/>
        <v>365</v>
      </c>
      <c r="H12" s="39">
        <f t="shared" si="4"/>
        <v>217974.46575342468</v>
      </c>
      <c r="I12" s="99"/>
      <c r="J12" s="58" t="s">
        <v>153</v>
      </c>
      <c r="L12" s="6">
        <v>43728</v>
      </c>
      <c r="M12" s="6">
        <v>44092</v>
      </c>
      <c r="N12" s="60">
        <v>44070</v>
      </c>
      <c r="O12" s="2">
        <f>M12-N12+1</f>
        <v>23</v>
      </c>
      <c r="P12" s="2">
        <v>365</v>
      </c>
    </row>
    <row r="13" spans="1:16" ht="60" customHeight="1" x14ac:dyDescent="0.3">
      <c r="A13" s="14">
        <v>11</v>
      </c>
      <c r="B13" s="54" t="s">
        <v>106</v>
      </c>
      <c r="C13" s="15" t="s">
        <v>132</v>
      </c>
      <c r="D13" s="38">
        <v>84645400</v>
      </c>
      <c r="E13" s="16" t="str">
        <f t="shared" si="0"/>
        <v>2019.09.30~2020.06.27
(272일)</v>
      </c>
      <c r="F13" s="17">
        <v>20</v>
      </c>
      <c r="G13" s="17">
        <f t="shared" si="2"/>
        <v>272</v>
      </c>
      <c r="H13" s="39" t="s">
        <v>169</v>
      </c>
      <c r="I13" s="99"/>
      <c r="J13" s="58" t="s">
        <v>162</v>
      </c>
      <c r="L13" s="6">
        <v>43738</v>
      </c>
      <c r="M13" s="6">
        <v>44009</v>
      </c>
      <c r="N13" s="9">
        <v>43990</v>
      </c>
      <c r="O13" s="2">
        <f>M13-N13+1</f>
        <v>20</v>
      </c>
      <c r="P13" s="2">
        <v>365</v>
      </c>
    </row>
    <row r="14" spans="1:16" ht="60" customHeight="1" x14ac:dyDescent="0.3">
      <c r="A14" s="14">
        <v>12</v>
      </c>
      <c r="B14" s="54" t="s">
        <v>107</v>
      </c>
      <c r="C14" s="15" t="s">
        <v>135</v>
      </c>
      <c r="D14" s="38">
        <v>435067000</v>
      </c>
      <c r="E14" s="16" t="str">
        <f t="shared" si="0"/>
        <v>2019.11.12~2026.01.08
(2250일)</v>
      </c>
      <c r="F14" s="17">
        <f t="shared" si="3"/>
        <v>365</v>
      </c>
      <c r="G14" s="17">
        <f t="shared" si="2"/>
        <v>2250</v>
      </c>
      <c r="H14" s="39">
        <f t="shared" si="4"/>
        <v>7057753.555555555</v>
      </c>
      <c r="I14" s="99"/>
      <c r="J14" s="58"/>
      <c r="L14" s="6">
        <v>43781</v>
      </c>
      <c r="M14" s="6">
        <v>46030</v>
      </c>
      <c r="P14" s="2">
        <v>34</v>
      </c>
    </row>
    <row r="15" spans="1:16" ht="60" customHeight="1" x14ac:dyDescent="0.3">
      <c r="A15" s="14">
        <v>13</v>
      </c>
      <c r="B15" s="54" t="s">
        <v>108</v>
      </c>
      <c r="C15" s="15" t="s">
        <v>136</v>
      </c>
      <c r="D15" s="38">
        <v>27997100</v>
      </c>
      <c r="E15" s="16" t="str">
        <f t="shared" si="0"/>
        <v>2019.12.19~2020.03.17
(90일)</v>
      </c>
      <c r="F15" s="17">
        <v>33</v>
      </c>
      <c r="G15" s="17">
        <f t="shared" si="2"/>
        <v>90</v>
      </c>
      <c r="H15" s="39" t="s">
        <v>170</v>
      </c>
      <c r="I15" s="99"/>
      <c r="J15" s="58" t="s">
        <v>163</v>
      </c>
      <c r="L15" s="6">
        <v>43818</v>
      </c>
      <c r="M15" s="6">
        <v>43907</v>
      </c>
      <c r="N15" s="9">
        <v>43875</v>
      </c>
      <c r="O15" s="2">
        <f>M15-N15+1</f>
        <v>33</v>
      </c>
      <c r="P15" s="2">
        <v>310</v>
      </c>
    </row>
    <row r="16" spans="1:16" ht="60" customHeight="1" x14ac:dyDescent="0.3">
      <c r="A16" s="14">
        <v>14</v>
      </c>
      <c r="B16" s="54" t="s">
        <v>109</v>
      </c>
      <c r="C16" s="15" t="s">
        <v>137</v>
      </c>
      <c r="D16" s="38">
        <v>71916000</v>
      </c>
      <c r="E16" s="16" t="str">
        <f t="shared" si="0"/>
        <v>2019.12.19~2020.06.15
(180일)</v>
      </c>
      <c r="F16" s="17">
        <v>8</v>
      </c>
      <c r="G16" s="17">
        <f t="shared" si="2"/>
        <v>180</v>
      </c>
      <c r="H16" s="39" t="s">
        <v>171</v>
      </c>
      <c r="I16" s="99"/>
      <c r="J16" s="58" t="s">
        <v>162</v>
      </c>
      <c r="L16" s="6">
        <v>43818</v>
      </c>
      <c r="M16" s="6">
        <v>43997</v>
      </c>
      <c r="N16" s="9">
        <v>43990</v>
      </c>
      <c r="O16" s="2">
        <f>M16-N16+1</f>
        <v>8</v>
      </c>
      <c r="P16" s="2">
        <v>346</v>
      </c>
    </row>
    <row r="17" spans="1:16" ht="60" customHeight="1" x14ac:dyDescent="0.3">
      <c r="A17" s="14">
        <v>15</v>
      </c>
      <c r="B17" s="54" t="s">
        <v>110</v>
      </c>
      <c r="C17" s="15" t="s">
        <v>133</v>
      </c>
      <c r="D17" s="38">
        <v>18900000</v>
      </c>
      <c r="E17" s="16" t="str">
        <f t="shared" si="0"/>
        <v>2019.12.26~2020.05.23
(150일)</v>
      </c>
      <c r="F17" s="17">
        <v>13</v>
      </c>
      <c r="G17" s="17">
        <f t="shared" si="2"/>
        <v>150</v>
      </c>
      <c r="H17" s="39" t="s">
        <v>166</v>
      </c>
      <c r="I17" s="99"/>
      <c r="J17" s="58" t="s">
        <v>172</v>
      </c>
      <c r="L17" s="6">
        <v>43825</v>
      </c>
      <c r="M17" s="6">
        <v>43974</v>
      </c>
      <c r="N17" s="9">
        <v>43962</v>
      </c>
      <c r="O17" s="2">
        <f>M17-N17+1</f>
        <v>13</v>
      </c>
      <c r="P17" s="2">
        <v>365</v>
      </c>
    </row>
    <row r="18" spans="1:16" ht="60" customHeight="1" x14ac:dyDescent="0.3">
      <c r="A18" s="14">
        <v>16</v>
      </c>
      <c r="B18" s="54" t="s">
        <v>111</v>
      </c>
      <c r="C18" s="15" t="s">
        <v>138</v>
      </c>
      <c r="D18" s="38">
        <v>80000000</v>
      </c>
      <c r="E18" s="16" t="str">
        <f t="shared" si="0"/>
        <v>2020.01.03~2020.12.23
(356일)</v>
      </c>
      <c r="F18" s="17">
        <f t="shared" si="3"/>
        <v>62</v>
      </c>
      <c r="G18" s="17">
        <f t="shared" si="2"/>
        <v>356</v>
      </c>
      <c r="H18" s="39">
        <f t="shared" si="4"/>
        <v>1393258.4269662923</v>
      </c>
      <c r="I18" s="99"/>
      <c r="J18" s="58"/>
      <c r="L18" s="6">
        <v>43833</v>
      </c>
      <c r="M18" s="6">
        <v>44188</v>
      </c>
      <c r="P18" s="2">
        <v>61</v>
      </c>
    </row>
    <row r="19" spans="1:16" ht="60" customHeight="1" x14ac:dyDescent="0.3">
      <c r="A19" s="14">
        <v>17</v>
      </c>
      <c r="B19" s="54" t="s">
        <v>112</v>
      </c>
      <c r="C19" s="15" t="s">
        <v>139</v>
      </c>
      <c r="D19" s="38">
        <v>440220000</v>
      </c>
      <c r="E19" s="16" t="str">
        <f t="shared" si="0"/>
        <v>2020.01.06~2021.05.05
(486일)</v>
      </c>
      <c r="F19" s="17">
        <v>365</v>
      </c>
      <c r="G19" s="17">
        <f t="shared" si="2"/>
        <v>486</v>
      </c>
      <c r="H19" s="39" t="s">
        <v>173</v>
      </c>
      <c r="I19" s="99"/>
      <c r="J19" s="58" t="s">
        <v>164</v>
      </c>
      <c r="L19" s="6">
        <v>43836</v>
      </c>
      <c r="M19" s="6">
        <v>44321</v>
      </c>
      <c r="N19" s="9">
        <v>43935</v>
      </c>
      <c r="O19" s="2">
        <f>M19-N19+1</f>
        <v>387</v>
      </c>
      <c r="P19" s="2">
        <v>296</v>
      </c>
    </row>
    <row r="20" spans="1:16" ht="60" customHeight="1" x14ac:dyDescent="0.3">
      <c r="A20" s="14">
        <v>18</v>
      </c>
      <c r="B20" s="54" t="s">
        <v>113</v>
      </c>
      <c r="C20" s="15" t="s">
        <v>140</v>
      </c>
      <c r="D20" s="38">
        <v>52301700</v>
      </c>
      <c r="E20" s="16" t="str">
        <f t="shared" si="0"/>
        <v>2020.01.08~2020.07.05
(180일)</v>
      </c>
      <c r="F20" s="17">
        <v>18</v>
      </c>
      <c r="G20" s="17">
        <f t="shared" si="2"/>
        <v>180</v>
      </c>
      <c r="H20" s="39" t="s">
        <v>166</v>
      </c>
      <c r="I20" s="99"/>
      <c r="J20" s="58" t="s">
        <v>165</v>
      </c>
      <c r="L20" s="6">
        <v>43838</v>
      </c>
      <c r="M20" s="6">
        <v>44017</v>
      </c>
      <c r="N20" s="9">
        <v>44000</v>
      </c>
      <c r="O20" s="2">
        <f>M20-N20+1</f>
        <v>18</v>
      </c>
      <c r="P20" s="2">
        <v>291</v>
      </c>
    </row>
    <row r="21" spans="1:16" ht="60" customHeight="1" x14ac:dyDescent="0.3">
      <c r="A21" s="14">
        <v>19</v>
      </c>
      <c r="B21" s="54" t="s">
        <v>114</v>
      </c>
      <c r="C21" s="15" t="s">
        <v>141</v>
      </c>
      <c r="D21" s="38">
        <v>384197000</v>
      </c>
      <c r="E21" s="16" t="str">
        <f t="shared" si="0"/>
        <v>2020.03.20~2022.09.05
(900일)</v>
      </c>
      <c r="F21" s="17">
        <f t="shared" si="3"/>
        <v>365</v>
      </c>
      <c r="G21" s="17">
        <f t="shared" si="2"/>
        <v>900</v>
      </c>
      <c r="H21" s="39">
        <f t="shared" si="4"/>
        <v>15581322.77777778</v>
      </c>
      <c r="I21" s="99"/>
      <c r="J21" s="58"/>
      <c r="L21" s="6">
        <v>43910</v>
      </c>
      <c r="M21" s="6">
        <v>44809</v>
      </c>
    </row>
    <row r="22" spans="1:16" ht="60" customHeight="1" x14ac:dyDescent="0.3">
      <c r="A22" s="14">
        <v>20</v>
      </c>
      <c r="B22" s="54" t="s">
        <v>115</v>
      </c>
      <c r="C22" s="15" t="s">
        <v>142</v>
      </c>
      <c r="D22" s="38">
        <v>72343400</v>
      </c>
      <c r="E22" s="16" t="str">
        <f t="shared" si="0"/>
        <v>2020.04.01~2021.03.26
(360일)</v>
      </c>
      <c r="F22" s="17">
        <f t="shared" si="3"/>
        <v>155</v>
      </c>
      <c r="G22" s="17">
        <f t="shared" si="2"/>
        <v>360</v>
      </c>
      <c r="H22" s="39">
        <f t="shared" si="4"/>
        <v>3114785.277777778</v>
      </c>
      <c r="I22" s="99"/>
      <c r="J22" s="58"/>
      <c r="L22" s="6">
        <v>43922</v>
      </c>
      <c r="M22" s="6">
        <v>44281</v>
      </c>
    </row>
    <row r="23" spans="1:16" ht="60" customHeight="1" x14ac:dyDescent="0.3">
      <c r="A23" s="14">
        <v>21</v>
      </c>
      <c r="B23" s="54" t="s">
        <v>116</v>
      </c>
      <c r="C23" s="15" t="s">
        <v>143</v>
      </c>
      <c r="D23" s="38">
        <v>29609500</v>
      </c>
      <c r="E23" s="16" t="str">
        <f t="shared" si="0"/>
        <v>2020.04.16~2020.10.12
(180일)</v>
      </c>
      <c r="F23" s="17">
        <v>20</v>
      </c>
      <c r="G23" s="17">
        <f t="shared" si="2"/>
        <v>180</v>
      </c>
      <c r="H23" s="39">
        <f t="shared" si="4"/>
        <v>328994.44444444438</v>
      </c>
      <c r="I23" s="99"/>
      <c r="J23" s="58" t="s">
        <v>154</v>
      </c>
      <c r="L23" s="6">
        <v>43937</v>
      </c>
      <c r="M23" s="6">
        <v>44116</v>
      </c>
      <c r="N23" s="9">
        <v>44097</v>
      </c>
      <c r="O23" s="2">
        <f>M23-N23+1</f>
        <v>20</v>
      </c>
    </row>
    <row r="24" spans="1:16" ht="60" customHeight="1" x14ac:dyDescent="0.3">
      <c r="A24" s="14">
        <v>22</v>
      </c>
      <c r="B24" s="54" t="s">
        <v>117</v>
      </c>
      <c r="C24" s="15" t="s">
        <v>144</v>
      </c>
      <c r="D24" s="38">
        <v>45063000</v>
      </c>
      <c r="E24" s="16" t="str">
        <f t="shared" si="0"/>
        <v>2020.05.08~2021.11.07
(549일)</v>
      </c>
      <c r="F24" s="17">
        <f t="shared" si="3"/>
        <v>365</v>
      </c>
      <c r="G24" s="17">
        <f t="shared" si="2"/>
        <v>549</v>
      </c>
      <c r="H24" s="39">
        <f t="shared" si="4"/>
        <v>2995991.8032786888</v>
      </c>
      <c r="I24" s="99"/>
      <c r="J24" s="58"/>
      <c r="L24" s="6">
        <v>43959</v>
      </c>
      <c r="M24" s="6">
        <v>44507</v>
      </c>
    </row>
    <row r="25" spans="1:16" ht="60" customHeight="1" x14ac:dyDescent="0.3">
      <c r="A25" s="14">
        <v>23</v>
      </c>
      <c r="B25" s="54" t="s">
        <v>118</v>
      </c>
      <c r="C25" s="15" t="s">
        <v>48</v>
      </c>
      <c r="D25" s="38">
        <v>43639100</v>
      </c>
      <c r="E25" s="16" t="str">
        <f t="shared" si="0"/>
        <v>2020.05.11~2020.09.07
(120일)</v>
      </c>
      <c r="F25" s="17">
        <v>15</v>
      </c>
      <c r="G25" s="17">
        <f t="shared" si="2"/>
        <v>120</v>
      </c>
      <c r="H25" s="39">
        <f t="shared" si="4"/>
        <v>545488.75</v>
      </c>
      <c r="I25" s="99"/>
      <c r="J25" s="58" t="s">
        <v>155</v>
      </c>
      <c r="L25" s="6">
        <v>43962</v>
      </c>
      <c r="M25" s="6">
        <v>44081</v>
      </c>
      <c r="N25" s="9">
        <v>44067</v>
      </c>
      <c r="O25" s="2">
        <f>M25-N25+1</f>
        <v>15</v>
      </c>
    </row>
    <row r="26" spans="1:16" ht="60" customHeight="1" x14ac:dyDescent="0.3">
      <c r="A26" s="14">
        <v>24</v>
      </c>
      <c r="B26" s="54" t="s">
        <v>119</v>
      </c>
      <c r="C26" s="15" t="s">
        <v>145</v>
      </c>
      <c r="D26" s="38">
        <v>37881940</v>
      </c>
      <c r="E26" s="16" t="str">
        <f t="shared" si="0"/>
        <v>2020.06.25~2020.12.21
(180일)</v>
      </c>
      <c r="F26" s="17">
        <f t="shared" si="3"/>
        <v>60</v>
      </c>
      <c r="G26" s="17">
        <f t="shared" si="2"/>
        <v>180</v>
      </c>
      <c r="H26" s="39">
        <f t="shared" si="4"/>
        <v>1262731.3333333333</v>
      </c>
      <c r="I26" s="99"/>
      <c r="J26" s="58"/>
      <c r="L26" s="6">
        <v>44007</v>
      </c>
      <c r="M26" s="6">
        <v>44186</v>
      </c>
    </row>
    <row r="27" spans="1:16" ht="60" customHeight="1" x14ac:dyDescent="0.3">
      <c r="A27" s="14">
        <v>25</v>
      </c>
      <c r="B27" s="54" t="s">
        <v>120</v>
      </c>
      <c r="C27" s="15" t="s">
        <v>146</v>
      </c>
      <c r="D27" s="38">
        <v>223861000</v>
      </c>
      <c r="E27" s="16" t="str">
        <f t="shared" si="0"/>
        <v>2020.06.30~2023.03.31
(1005일)</v>
      </c>
      <c r="F27" s="17">
        <f t="shared" si="3"/>
        <v>365</v>
      </c>
      <c r="G27" s="17">
        <f t="shared" si="2"/>
        <v>1005</v>
      </c>
      <c r="H27" s="39">
        <f t="shared" si="4"/>
        <v>8130275.1243781103</v>
      </c>
      <c r="I27" s="99"/>
      <c r="J27" s="58"/>
      <c r="L27" s="6">
        <v>44012</v>
      </c>
      <c r="M27" s="6">
        <v>45016</v>
      </c>
    </row>
    <row r="28" spans="1:16" ht="60" customHeight="1" x14ac:dyDescent="0.3">
      <c r="A28" s="14">
        <v>26</v>
      </c>
      <c r="B28" s="54" t="s">
        <v>121</v>
      </c>
      <c r="C28" s="15" t="s">
        <v>147</v>
      </c>
      <c r="D28" s="38">
        <v>19900000</v>
      </c>
      <c r="E28" s="16" t="str">
        <f t="shared" si="0"/>
        <v>2020.07.06~2020.10.03
(90일)</v>
      </c>
      <c r="F28" s="17">
        <v>11</v>
      </c>
      <c r="G28" s="17">
        <f t="shared" si="2"/>
        <v>90</v>
      </c>
      <c r="H28" s="39">
        <f t="shared" si="4"/>
        <v>243222.22222222219</v>
      </c>
      <c r="I28" s="99"/>
      <c r="J28" s="58" t="s">
        <v>154</v>
      </c>
      <c r="L28" s="6">
        <v>44018</v>
      </c>
      <c r="M28" s="6">
        <v>44107</v>
      </c>
      <c r="N28" s="9">
        <v>44097</v>
      </c>
      <c r="O28" s="2">
        <f>M28-N28+1</f>
        <v>11</v>
      </c>
    </row>
    <row r="29" spans="1:16" ht="60" customHeight="1" x14ac:dyDescent="0.3">
      <c r="A29" s="14">
        <v>27</v>
      </c>
      <c r="B29" s="54" t="s">
        <v>122</v>
      </c>
      <c r="C29" s="15" t="s">
        <v>132</v>
      </c>
      <c r="D29" s="38">
        <v>640200000</v>
      </c>
      <c r="E29" s="16" t="str">
        <f t="shared" si="0"/>
        <v>2020.07.07~2021.07.01
(360일)</v>
      </c>
      <c r="F29" s="17">
        <f t="shared" si="3"/>
        <v>252</v>
      </c>
      <c r="G29" s="17">
        <f t="shared" si="2"/>
        <v>360</v>
      </c>
      <c r="H29" s="39">
        <f t="shared" si="4"/>
        <v>44814000</v>
      </c>
      <c r="I29" s="99"/>
      <c r="J29" s="58"/>
      <c r="L29" s="6">
        <v>44019</v>
      </c>
      <c r="M29" s="6">
        <v>44378</v>
      </c>
    </row>
    <row r="30" spans="1:16" ht="60" customHeight="1" x14ac:dyDescent="0.3">
      <c r="A30" s="14">
        <v>28</v>
      </c>
      <c r="B30" s="54" t="s">
        <v>123</v>
      </c>
      <c r="C30" s="15" t="s">
        <v>148</v>
      </c>
      <c r="D30" s="38">
        <v>20187800</v>
      </c>
      <c r="E30" s="16" t="str">
        <f t="shared" si="0"/>
        <v>2020.07.20~2020.10.17
(90일)</v>
      </c>
      <c r="F30" s="17">
        <v>12</v>
      </c>
      <c r="G30" s="17">
        <f t="shared" si="2"/>
        <v>90</v>
      </c>
      <c r="H30" s="39">
        <f t="shared" si="4"/>
        <v>269170.66666666663</v>
      </c>
      <c r="I30" s="99"/>
      <c r="J30" s="58" t="s">
        <v>156</v>
      </c>
      <c r="L30" s="6">
        <v>44032</v>
      </c>
      <c r="M30" s="6">
        <v>44121</v>
      </c>
      <c r="N30" s="9">
        <v>44110</v>
      </c>
      <c r="O30" s="2">
        <f>M30-N30+1</f>
        <v>12</v>
      </c>
    </row>
    <row r="31" spans="1:16" ht="60" customHeight="1" x14ac:dyDescent="0.3">
      <c r="A31" s="14">
        <v>29</v>
      </c>
      <c r="B31" s="54" t="s">
        <v>124</v>
      </c>
      <c r="C31" s="15" t="s">
        <v>67</v>
      </c>
      <c r="D31" s="38">
        <v>476003000</v>
      </c>
      <c r="E31" s="16" t="str">
        <f>CONCATENATE(TEXT(L31,"yyyy.mm.dd"),"~",TEXT(M31,"yyyy.mm.dd"),CHAR(10),"(",DATEDIF(L31,M31,"d")+1,"일)")</f>
        <v>2020.07.21~2028.06.08
(2880일)</v>
      </c>
      <c r="F31" s="17">
        <f t="shared" si="3"/>
        <v>365</v>
      </c>
      <c r="G31" s="17">
        <f t="shared" si="2"/>
        <v>2880</v>
      </c>
      <c r="H31" s="39">
        <f t="shared" si="4"/>
        <v>6032676.909722222</v>
      </c>
      <c r="I31" s="99"/>
      <c r="J31" s="58" t="s">
        <v>157</v>
      </c>
      <c r="L31" s="6">
        <v>44033</v>
      </c>
      <c r="M31" s="6">
        <v>46912</v>
      </c>
      <c r="N31" s="9">
        <v>44040</v>
      </c>
      <c r="O31" s="2">
        <f>M31-N31+1</f>
        <v>2873</v>
      </c>
    </row>
    <row r="32" spans="1:16" ht="60" customHeight="1" x14ac:dyDescent="0.3">
      <c r="A32" s="14">
        <v>30</v>
      </c>
      <c r="B32" s="54" t="s">
        <v>125</v>
      </c>
      <c r="C32" s="15" t="s">
        <v>132</v>
      </c>
      <c r="D32" s="38">
        <v>31792800</v>
      </c>
      <c r="E32" s="16" t="str">
        <f>CONCATENATE(TEXT(L32,"yyyy.mm.dd"),"~",TEXT(M32,"yyyy.mm.dd"),CHAR(10),"(",DATEDIF(L32,M32,"d")+1,"일)")</f>
        <v>2020.07.28~2020.10.25
(90일)</v>
      </c>
      <c r="F32" s="17">
        <f t="shared" si="3"/>
        <v>3</v>
      </c>
      <c r="G32" s="17">
        <f t="shared" si="2"/>
        <v>90</v>
      </c>
      <c r="H32" s="39">
        <f t="shared" si="4"/>
        <v>105976</v>
      </c>
      <c r="I32" s="99"/>
      <c r="J32" s="58"/>
      <c r="L32" s="6">
        <v>44040</v>
      </c>
      <c r="M32" s="6">
        <v>44129</v>
      </c>
    </row>
    <row r="33" spans="1:13" ht="60" customHeight="1" x14ac:dyDescent="0.3">
      <c r="A33" s="14">
        <v>31</v>
      </c>
      <c r="B33" s="54" t="s">
        <v>126</v>
      </c>
      <c r="C33" s="15" t="s">
        <v>149</v>
      </c>
      <c r="D33" s="38">
        <v>216293000</v>
      </c>
      <c r="E33" s="16" t="str">
        <f t="shared" si="0"/>
        <v>2020.10.05~2020.12.18
(75일)</v>
      </c>
      <c r="F33" s="17">
        <f t="shared" si="3"/>
        <v>57</v>
      </c>
      <c r="G33" s="17">
        <f t="shared" si="2"/>
        <v>75</v>
      </c>
      <c r="H33" s="39">
        <f t="shared" si="4"/>
        <v>16438268</v>
      </c>
      <c r="I33" s="99"/>
      <c r="J33" s="58"/>
      <c r="L33" s="6">
        <v>44109</v>
      </c>
      <c r="M33" s="6">
        <v>44183</v>
      </c>
    </row>
    <row r="34" spans="1:13" ht="60" customHeight="1" thickBot="1" x14ac:dyDescent="0.35">
      <c r="A34" s="14">
        <v>32</v>
      </c>
      <c r="B34" s="54" t="s">
        <v>127</v>
      </c>
      <c r="C34" s="15" t="s">
        <v>150</v>
      </c>
      <c r="D34" s="38">
        <v>169009500</v>
      </c>
      <c r="E34" s="16" t="str">
        <f t="shared" si="0"/>
        <v>2020.10.12~2021.10.06
(360일)</v>
      </c>
      <c r="F34" s="17">
        <f t="shared" si="3"/>
        <v>349</v>
      </c>
      <c r="G34" s="17">
        <f t="shared" si="2"/>
        <v>360</v>
      </c>
      <c r="H34" s="39">
        <f t="shared" si="4"/>
        <v>16384532.083333334</v>
      </c>
      <c r="I34" s="99"/>
      <c r="J34" s="58"/>
      <c r="L34" s="6">
        <v>44116</v>
      </c>
      <c r="M34" s="6">
        <v>44475</v>
      </c>
    </row>
    <row r="35" spans="1:13" ht="57.95" customHeight="1" thickBot="1" x14ac:dyDescent="0.35">
      <c r="A35" s="18"/>
      <c r="B35" s="19" t="s">
        <v>2</v>
      </c>
      <c r="C35" s="19"/>
      <c r="D35" s="20"/>
      <c r="E35" s="21"/>
      <c r="F35" s="22"/>
      <c r="G35" s="23"/>
      <c r="H35" s="47">
        <f>SUM(H3:H34)</f>
        <v>200139783.97796196</v>
      </c>
      <c r="I35" s="33"/>
      <c r="J35" s="5"/>
    </row>
  </sheetData>
  <mergeCells count="2">
    <mergeCell ref="A1:J1"/>
    <mergeCell ref="I3:I34"/>
  </mergeCells>
  <phoneticPr fontId="6" type="noConversion"/>
  <pageMargins left="0.25" right="0.25" top="0.75" bottom="0.75" header="0.3" footer="0.3"/>
  <pageSetup paperSize="9" scale="5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O9"/>
  <sheetViews>
    <sheetView view="pageBreakPreview" topLeftCell="A7"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4.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5" ht="50.1" customHeight="1" thickBot="1" x14ac:dyDescent="0.35">
      <c r="A1" s="97" t="s">
        <v>195</v>
      </c>
      <c r="B1" s="97"/>
      <c r="C1" s="97"/>
      <c r="D1" s="97"/>
      <c r="E1" s="97"/>
      <c r="F1" s="97"/>
      <c r="G1" s="97"/>
      <c r="H1" s="97"/>
      <c r="I1" s="97"/>
      <c r="J1" s="97"/>
      <c r="K1" s="8">
        <v>44127</v>
      </c>
    </row>
    <row r="2" spans="1:15"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5" ht="201" customHeight="1" x14ac:dyDescent="0.3">
      <c r="A3" s="24">
        <v>1</v>
      </c>
      <c r="B3" s="63" t="s">
        <v>175</v>
      </c>
      <c r="C3" s="62" t="s">
        <v>189</v>
      </c>
      <c r="D3" s="42">
        <v>234585000</v>
      </c>
      <c r="E3" s="25" t="str">
        <f t="shared" ref="E3:E8" si="0">CONCATENATE(TEXT(L3,"yyyy.mm.dd"),"~",TEXT(M3,"yyyy.mm.dd"),CHAR(10),"(",DATEDIF(L3,M3,"d")+1,"일)")</f>
        <v>2017.04.10~2022.06.09
(1887일)</v>
      </c>
      <c r="F3" s="26">
        <f>SUM(IF((M3-$K$1+1)&gt;365,365,M3-$K$1+1))</f>
        <v>365</v>
      </c>
      <c r="G3" s="26">
        <f>M3-L3+1</f>
        <v>1887</v>
      </c>
      <c r="H3" s="44">
        <f>D3*(F3/G3)/10</f>
        <v>4537547.694753577</v>
      </c>
      <c r="I3" s="98"/>
      <c r="J3" s="45"/>
      <c r="L3" s="48">
        <v>42835</v>
      </c>
      <c r="M3" s="48">
        <v>44721</v>
      </c>
    </row>
    <row r="4" spans="1:15" ht="201" customHeight="1" x14ac:dyDescent="0.3">
      <c r="A4" s="14">
        <v>2</v>
      </c>
      <c r="B4" s="63" t="s">
        <v>176</v>
      </c>
      <c r="C4" s="62" t="s">
        <v>190</v>
      </c>
      <c r="D4" s="38">
        <v>172284000</v>
      </c>
      <c r="E4" s="16" t="str">
        <f t="shared" si="0"/>
        <v>2019.06.04~2022.10.03
(1218일)</v>
      </c>
      <c r="F4" s="17">
        <f t="shared" ref="F4:F8" si="1">SUM(IF((M4-$K$1+1)&gt;365,365,M4-$K$1+1))</f>
        <v>365</v>
      </c>
      <c r="G4" s="17">
        <f t="shared" ref="G4:G8" si="2">M4-L4+1</f>
        <v>1218</v>
      </c>
      <c r="H4" s="39">
        <f t="shared" ref="H4:H8" si="3">D4*(F4/G4)/10</f>
        <v>5162862.0689655179</v>
      </c>
      <c r="I4" s="99"/>
      <c r="J4" s="40"/>
      <c r="L4" s="48">
        <v>43620</v>
      </c>
      <c r="M4" s="48">
        <v>44837</v>
      </c>
    </row>
    <row r="5" spans="1:15" ht="201" customHeight="1" x14ac:dyDescent="0.3">
      <c r="A5" s="14">
        <v>3</v>
      </c>
      <c r="B5" s="63" t="s">
        <v>177</v>
      </c>
      <c r="C5" s="62" t="s">
        <v>191</v>
      </c>
      <c r="D5" s="38">
        <v>61069000</v>
      </c>
      <c r="E5" s="16" t="str">
        <f t="shared" si="0"/>
        <v>2020.08.12~2021.01.08
(150일)</v>
      </c>
      <c r="F5" s="17">
        <f t="shared" si="1"/>
        <v>78</v>
      </c>
      <c r="G5" s="17">
        <f t="shared" si="2"/>
        <v>150</v>
      </c>
      <c r="H5" s="39">
        <f t="shared" si="3"/>
        <v>3175588</v>
      </c>
      <c r="I5" s="99"/>
      <c r="J5" s="40"/>
      <c r="L5" s="48">
        <v>44055</v>
      </c>
      <c r="M5" s="48">
        <v>44204</v>
      </c>
    </row>
    <row r="6" spans="1:15" ht="201" customHeight="1" x14ac:dyDescent="0.3">
      <c r="A6" s="14">
        <v>4</v>
      </c>
      <c r="B6" s="63" t="s">
        <v>188</v>
      </c>
      <c r="C6" s="62" t="s">
        <v>192</v>
      </c>
      <c r="D6" s="38">
        <v>654540000</v>
      </c>
      <c r="E6" s="16" t="str">
        <f t="shared" si="0"/>
        <v>2017.02.20~2022.01.23
(1799일)</v>
      </c>
      <c r="F6" s="17">
        <f t="shared" si="1"/>
        <v>365</v>
      </c>
      <c r="G6" s="17">
        <f t="shared" si="2"/>
        <v>1799</v>
      </c>
      <c r="H6" s="39">
        <f t="shared" si="3"/>
        <v>13279994.441356309</v>
      </c>
      <c r="I6" s="99"/>
      <c r="J6" s="41"/>
      <c r="L6" s="48">
        <v>42786</v>
      </c>
      <c r="M6" s="48">
        <v>44584</v>
      </c>
    </row>
    <row r="7" spans="1:15" ht="201" customHeight="1" x14ac:dyDescent="0.3">
      <c r="A7" s="14">
        <v>5</v>
      </c>
      <c r="B7" s="63" t="s">
        <v>180</v>
      </c>
      <c r="C7" s="62" t="s">
        <v>193</v>
      </c>
      <c r="D7" s="38">
        <v>321430000</v>
      </c>
      <c r="E7" s="16" t="str">
        <f t="shared" si="0"/>
        <v>2020.05.15~2021.03.10
(300일)</v>
      </c>
      <c r="F7" s="17">
        <f t="shared" si="1"/>
        <v>139</v>
      </c>
      <c r="G7" s="17">
        <f t="shared" si="2"/>
        <v>300</v>
      </c>
      <c r="H7" s="39">
        <f t="shared" si="3"/>
        <v>14892923.333333334</v>
      </c>
      <c r="I7" s="99"/>
      <c r="J7" s="40"/>
      <c r="L7" s="48">
        <v>43966</v>
      </c>
      <c r="M7" s="48">
        <v>44265</v>
      </c>
    </row>
    <row r="8" spans="1:15" ht="201" customHeight="1" thickBot="1" x14ac:dyDescent="0.35">
      <c r="A8" s="14">
        <v>6</v>
      </c>
      <c r="B8" s="63" t="s">
        <v>181</v>
      </c>
      <c r="C8" s="62" t="s">
        <v>194</v>
      </c>
      <c r="D8" s="38">
        <v>474740000</v>
      </c>
      <c r="E8" s="16" t="str">
        <f t="shared" si="0"/>
        <v>2020.06.22~2022.02.11
(600일)</v>
      </c>
      <c r="F8" s="17">
        <f t="shared" si="1"/>
        <v>365</v>
      </c>
      <c r="G8" s="17">
        <f t="shared" si="2"/>
        <v>600</v>
      </c>
      <c r="H8" s="39">
        <f t="shared" si="3"/>
        <v>28880016.666666664</v>
      </c>
      <c r="I8" s="99"/>
      <c r="J8" s="40"/>
      <c r="L8" s="48">
        <v>44004</v>
      </c>
      <c r="M8" s="48">
        <v>44603</v>
      </c>
    </row>
    <row r="9" spans="1:15" ht="57.95" customHeight="1" thickBot="1" x14ac:dyDescent="0.35">
      <c r="A9" s="18"/>
      <c r="B9" s="19" t="s">
        <v>2</v>
      </c>
      <c r="C9" s="19"/>
      <c r="D9" s="20"/>
      <c r="E9" s="21"/>
      <c r="F9" s="22"/>
      <c r="G9" s="23"/>
      <c r="H9" s="47">
        <f>SUM(H3:H8)</f>
        <v>69928932.205075413</v>
      </c>
      <c r="I9" s="33"/>
      <c r="J9" s="5"/>
    </row>
  </sheetData>
  <mergeCells count="2">
    <mergeCell ref="A1:J1"/>
    <mergeCell ref="I3:I8"/>
  </mergeCells>
  <phoneticPr fontId="6" type="noConversion"/>
  <pageMargins left="0.25" right="0.25" top="0.75" bottom="0.75" header="0.3" footer="0.3"/>
  <pageSetup paperSize="9" scale="5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3" tint="0.79998168889431442"/>
    <pageSetUpPr fitToPage="1"/>
  </sheetPr>
  <dimension ref="A1:P23"/>
  <sheetViews>
    <sheetView view="pageBreakPreview" zoomScale="85" zoomScaleNormal="100" zoomScaleSheetLayoutView="85" workbookViewId="0">
      <selection activeCell="G12" sqref="G12:G13"/>
    </sheetView>
  </sheetViews>
  <sheetFormatPr defaultRowHeight="17.25" x14ac:dyDescent="0.3"/>
  <cols>
    <col min="1" max="1" width="5.125" style="1" customWidth="1"/>
    <col min="2" max="2" width="45.625" style="2" customWidth="1"/>
    <col min="3" max="3" width="18.625" style="2" customWidth="1"/>
    <col min="4" max="4" width="16.625" style="1" customWidth="1"/>
    <col min="5" max="5" width="26.625" style="7" customWidth="1"/>
    <col min="6" max="6" width="12.625" style="2" customWidth="1"/>
    <col min="7" max="7" width="12.625" style="2" hidden="1" customWidth="1"/>
    <col min="8" max="8" width="14.75" style="2" customWidth="1"/>
    <col min="9" max="9" width="10.375" style="2" customWidth="1"/>
    <col min="10" max="10" width="20.625" style="2" customWidth="1"/>
    <col min="11" max="11" width="28.625" style="3" customWidth="1"/>
    <col min="12" max="13" width="11.625" style="6" bestFit="1" customWidth="1"/>
    <col min="14" max="14" width="11.625" style="9" bestFit="1" customWidth="1"/>
    <col min="15" max="15" width="11.625" style="2" bestFit="1" customWidth="1"/>
    <col min="16" max="16" width="11.125" style="2" bestFit="1" customWidth="1"/>
    <col min="17" max="16384" width="9" style="2"/>
  </cols>
  <sheetData>
    <row r="1" spans="1:16" ht="50.1" customHeight="1" thickBot="1" x14ac:dyDescent="0.35">
      <c r="A1" s="97" t="s">
        <v>82</v>
      </c>
      <c r="B1" s="97"/>
      <c r="C1" s="97"/>
      <c r="D1" s="97"/>
      <c r="E1" s="97"/>
      <c r="F1" s="97"/>
      <c r="G1" s="97"/>
      <c r="H1" s="97"/>
      <c r="I1" s="97"/>
      <c r="J1" s="97"/>
      <c r="K1" s="8">
        <v>44127</v>
      </c>
    </row>
    <row r="2" spans="1:16" s="1" customFormat="1" ht="50.1" customHeight="1" thickBot="1" x14ac:dyDescent="0.35">
      <c r="A2" s="34" t="s">
        <v>23</v>
      </c>
      <c r="B2" s="35" t="s">
        <v>4</v>
      </c>
      <c r="C2" s="35" t="s">
        <v>7</v>
      </c>
      <c r="D2" s="36" t="s">
        <v>0</v>
      </c>
      <c r="E2" s="36" t="s">
        <v>21</v>
      </c>
      <c r="F2" s="36" t="s">
        <v>6</v>
      </c>
      <c r="G2" s="36" t="s">
        <v>5</v>
      </c>
      <c r="H2" s="36" t="s">
        <v>1</v>
      </c>
      <c r="I2" s="36" t="s">
        <v>22</v>
      </c>
      <c r="J2" s="37" t="s">
        <v>3</v>
      </c>
      <c r="K2" s="4"/>
      <c r="L2" s="10"/>
      <c r="M2" s="10"/>
      <c r="N2" s="11"/>
      <c r="O2" s="12"/>
    </row>
    <row r="3" spans="1:16" ht="60" customHeight="1" x14ac:dyDescent="0.3">
      <c r="A3" s="24">
        <v>1</v>
      </c>
      <c r="B3" s="53" t="s">
        <v>26</v>
      </c>
      <c r="C3" s="28" t="s">
        <v>43</v>
      </c>
      <c r="D3" s="42">
        <v>390300000</v>
      </c>
      <c r="E3" s="25" t="str">
        <f t="shared" ref="E3" si="0">CONCATENATE(TEXT(L3,"yyyy.mm.dd"),"~",TEXT(M3,"yyyy.mm.dd"),CHAR(10),"(",DATEDIF(L3,M3,"d")+1,"일)")</f>
        <v>2010.08.23~2022.03.19
(4227일)</v>
      </c>
      <c r="F3" s="26">
        <f>SUM(IF((M3-$K$1+1)&gt;365,365,M3-$K$1+1))</f>
        <v>365</v>
      </c>
      <c r="G3" s="26">
        <f>M3-L3+1</f>
        <v>4227</v>
      </c>
      <c r="H3" s="44">
        <f>D3*(F3/G3)/10</f>
        <v>3370227.1114265434</v>
      </c>
      <c r="I3" s="98"/>
      <c r="J3" s="45"/>
      <c r="L3" s="6">
        <v>40413</v>
      </c>
      <c r="M3" s="6">
        <v>44639</v>
      </c>
      <c r="P3" s="2">
        <v>365</v>
      </c>
    </row>
    <row r="4" spans="1:16" ht="60" customHeight="1" x14ac:dyDescent="0.3">
      <c r="A4" s="14">
        <v>2</v>
      </c>
      <c r="B4" s="54" t="s">
        <v>27</v>
      </c>
      <c r="C4" s="15" t="s">
        <v>44</v>
      </c>
      <c r="D4" s="38">
        <v>545720000</v>
      </c>
      <c r="E4" s="16" t="str">
        <f t="shared" ref="E4" si="1">CONCATENATE(TEXT(L4,"yyyy.mm.dd"),"~",TEXT(M4,"yyyy.mm.dd"),CHAR(10),"(",DATEDIF(L4,M4,"d")+1,"일)")</f>
        <v>2013.03.15~2020.12.31
(2849일)</v>
      </c>
      <c r="F4" s="17">
        <f t="shared" ref="F4" si="2">SUM(IF((M4-$K$1+1)&gt;365,365,M4-$K$1+1))</f>
        <v>70</v>
      </c>
      <c r="G4" s="17">
        <f t="shared" ref="G4" si="3">M4-L4+1</f>
        <v>2849</v>
      </c>
      <c r="H4" s="39">
        <f t="shared" ref="H4" si="4">D4*(F4/G4)/10</f>
        <v>1340835.3808353809</v>
      </c>
      <c r="I4" s="99"/>
      <c r="J4" s="40"/>
      <c r="L4" s="6">
        <v>41348</v>
      </c>
      <c r="M4" s="6">
        <v>44196</v>
      </c>
      <c r="P4" s="2">
        <v>150</v>
      </c>
    </row>
    <row r="5" spans="1:16" ht="60" customHeight="1" x14ac:dyDescent="0.3">
      <c r="A5" s="14">
        <v>3</v>
      </c>
      <c r="B5" s="54" t="s">
        <v>28</v>
      </c>
      <c r="C5" s="15" t="s">
        <v>45</v>
      </c>
      <c r="D5" s="38">
        <v>1183300000</v>
      </c>
      <c r="E5" s="16" t="str">
        <f t="shared" ref="E5:E22" si="5">CONCATENATE(TEXT(L5,"yyyy.mm.dd"),"~",TEXT(M5,"yyyy.mm.dd"),CHAR(10),"(",DATEDIF(L5,M5,"d")+1,"일)")</f>
        <v>2013.03.27~2022.02.07
(3240일)</v>
      </c>
      <c r="F5" s="17">
        <f t="shared" ref="F5:F22" si="6">SUM(IF((M5-$K$1+1)&gt;365,365,M5-$K$1+1))</f>
        <v>365</v>
      </c>
      <c r="G5" s="17">
        <f t="shared" ref="G5:G22" si="7">M5-L5+1</f>
        <v>3240</v>
      </c>
      <c r="H5" s="39">
        <f t="shared" ref="H5:H22" si="8">D5*(F5/G5)/10</f>
        <v>13330385.802469136</v>
      </c>
      <c r="I5" s="99"/>
      <c r="J5" s="40"/>
      <c r="L5" s="6">
        <v>41360</v>
      </c>
      <c r="M5" s="6">
        <v>44599</v>
      </c>
      <c r="P5" s="2">
        <v>365</v>
      </c>
    </row>
    <row r="6" spans="1:16" ht="60" customHeight="1" x14ac:dyDescent="0.3">
      <c r="A6" s="14">
        <v>4</v>
      </c>
      <c r="B6" s="54" t="s">
        <v>29</v>
      </c>
      <c r="C6" s="15" t="s">
        <v>46</v>
      </c>
      <c r="D6" s="38">
        <v>1429290000</v>
      </c>
      <c r="E6" s="16" t="str">
        <f t="shared" si="5"/>
        <v>2014.01.06~2020.12.31
(2552일)</v>
      </c>
      <c r="F6" s="17">
        <f t="shared" si="6"/>
        <v>70</v>
      </c>
      <c r="G6" s="17">
        <f t="shared" si="7"/>
        <v>2552</v>
      </c>
      <c r="H6" s="39">
        <f t="shared" si="8"/>
        <v>3920466.3009404391</v>
      </c>
      <c r="I6" s="99"/>
      <c r="J6" s="41"/>
      <c r="L6" s="6">
        <v>41645</v>
      </c>
      <c r="M6" s="6">
        <v>44196</v>
      </c>
      <c r="P6" s="2">
        <v>150</v>
      </c>
    </row>
    <row r="7" spans="1:16" ht="60" customHeight="1" x14ac:dyDescent="0.3">
      <c r="A7" s="14">
        <v>5</v>
      </c>
      <c r="B7" s="54" t="s">
        <v>30</v>
      </c>
      <c r="C7" s="15" t="s">
        <v>47</v>
      </c>
      <c r="D7" s="38">
        <v>683000000</v>
      </c>
      <c r="E7" s="16" t="str">
        <f t="shared" si="5"/>
        <v>2014.06.23~2021.02.10
(2425일)</v>
      </c>
      <c r="F7" s="17">
        <f t="shared" si="6"/>
        <v>111</v>
      </c>
      <c r="G7" s="17">
        <f t="shared" si="7"/>
        <v>2425</v>
      </c>
      <c r="H7" s="39">
        <f t="shared" si="8"/>
        <v>3126309.2783505158</v>
      </c>
      <c r="I7" s="99"/>
      <c r="J7" s="40"/>
      <c r="L7" s="6">
        <v>41813</v>
      </c>
      <c r="M7" s="6">
        <v>44237</v>
      </c>
      <c r="P7" s="2">
        <v>191</v>
      </c>
    </row>
    <row r="8" spans="1:16" ht="60" customHeight="1" x14ac:dyDescent="0.3">
      <c r="A8" s="14">
        <v>6</v>
      </c>
      <c r="B8" s="54" t="s">
        <v>31</v>
      </c>
      <c r="C8" s="15" t="s">
        <v>48</v>
      </c>
      <c r="D8" s="38">
        <v>244400000</v>
      </c>
      <c r="E8" s="16" t="str">
        <f t="shared" si="5"/>
        <v>2016.08.24~2020.08.03
(1441일)</v>
      </c>
      <c r="F8" s="17">
        <v>7</v>
      </c>
      <c r="G8" s="17">
        <f t="shared" si="7"/>
        <v>1441</v>
      </c>
      <c r="H8" s="39">
        <f t="shared" si="8"/>
        <v>118723.10895211657</v>
      </c>
      <c r="I8" s="99"/>
      <c r="J8" s="40" t="s">
        <v>89</v>
      </c>
      <c r="L8" s="6">
        <v>42606</v>
      </c>
      <c r="M8" s="6">
        <v>44046</v>
      </c>
      <c r="N8" s="9">
        <v>44040</v>
      </c>
      <c r="O8" s="2">
        <f>M8-N8+1</f>
        <v>7</v>
      </c>
    </row>
    <row r="9" spans="1:16" ht="60" customHeight="1" x14ac:dyDescent="0.3">
      <c r="A9" s="14">
        <v>7</v>
      </c>
      <c r="B9" s="54" t="s">
        <v>32</v>
      </c>
      <c r="C9" s="15" t="s">
        <v>49</v>
      </c>
      <c r="D9" s="38">
        <v>560120000</v>
      </c>
      <c r="E9" s="16" t="str">
        <f t="shared" si="5"/>
        <v>2016.12.28~2022.11.26
(2160일)</v>
      </c>
      <c r="F9" s="17">
        <f t="shared" si="6"/>
        <v>365</v>
      </c>
      <c r="G9" s="17">
        <f t="shared" si="7"/>
        <v>2160</v>
      </c>
      <c r="H9" s="39">
        <f t="shared" si="8"/>
        <v>9464990.7407407407</v>
      </c>
      <c r="I9" s="99"/>
      <c r="J9" s="40"/>
      <c r="L9" s="6">
        <v>42732</v>
      </c>
      <c r="M9" s="6">
        <v>44891</v>
      </c>
    </row>
    <row r="10" spans="1:16" ht="60" customHeight="1" x14ac:dyDescent="0.3">
      <c r="A10" s="14">
        <v>8</v>
      </c>
      <c r="B10" s="54" t="s">
        <v>33</v>
      </c>
      <c r="C10" s="15" t="s">
        <v>50</v>
      </c>
      <c r="D10" s="38">
        <v>323223000</v>
      </c>
      <c r="E10" s="16" t="str">
        <f t="shared" si="5"/>
        <v>2017.07.28~2021.11.30
(1587일)</v>
      </c>
      <c r="F10" s="17">
        <f t="shared" si="6"/>
        <v>365</v>
      </c>
      <c r="G10" s="17">
        <f t="shared" si="7"/>
        <v>1587</v>
      </c>
      <c r="H10" s="39">
        <f t="shared" si="8"/>
        <v>7433925.3308128547</v>
      </c>
      <c r="I10" s="99"/>
      <c r="J10" s="40"/>
      <c r="L10" s="6">
        <v>42944</v>
      </c>
      <c r="M10" s="6">
        <v>44530</v>
      </c>
    </row>
    <row r="11" spans="1:16" ht="60" customHeight="1" x14ac:dyDescent="0.3">
      <c r="A11" s="14">
        <v>9</v>
      </c>
      <c r="B11" s="54" t="s">
        <v>34</v>
      </c>
      <c r="C11" s="15" t="s">
        <v>51</v>
      </c>
      <c r="D11" s="38">
        <v>2315600000</v>
      </c>
      <c r="E11" s="16" t="str">
        <f t="shared" si="5"/>
        <v>2017.12.28~2027.11.05
(3600일)</v>
      </c>
      <c r="F11" s="17">
        <f t="shared" si="6"/>
        <v>365</v>
      </c>
      <c r="G11" s="17">
        <f t="shared" si="7"/>
        <v>3600</v>
      </c>
      <c r="H11" s="39">
        <f t="shared" si="8"/>
        <v>23477611.111111112</v>
      </c>
      <c r="I11" s="99"/>
      <c r="J11" s="40"/>
      <c r="L11" s="6">
        <v>43097</v>
      </c>
      <c r="M11" s="6">
        <v>46696</v>
      </c>
    </row>
    <row r="12" spans="1:16" ht="60" customHeight="1" x14ac:dyDescent="0.3">
      <c r="A12" s="14">
        <v>10</v>
      </c>
      <c r="B12" s="54" t="s">
        <v>35</v>
      </c>
      <c r="C12" s="15" t="s">
        <v>46</v>
      </c>
      <c r="D12" s="38">
        <v>909109000</v>
      </c>
      <c r="E12" s="16" t="str">
        <f t="shared" si="5"/>
        <v>2018.04.17~2024.03.15
(2160일)</v>
      </c>
      <c r="F12" s="17">
        <f t="shared" si="6"/>
        <v>365</v>
      </c>
      <c r="G12" s="17">
        <f t="shared" si="7"/>
        <v>2160</v>
      </c>
      <c r="H12" s="39">
        <f t="shared" si="8"/>
        <v>15362258.564814815</v>
      </c>
      <c r="I12" s="99"/>
      <c r="J12" s="40"/>
      <c r="L12" s="6">
        <v>43207</v>
      </c>
      <c r="M12" s="6">
        <v>45366</v>
      </c>
    </row>
    <row r="13" spans="1:16" ht="60" customHeight="1" x14ac:dyDescent="0.3">
      <c r="A13" s="14">
        <v>11</v>
      </c>
      <c r="B13" s="54" t="s">
        <v>36</v>
      </c>
      <c r="C13" s="15" t="s">
        <v>52</v>
      </c>
      <c r="D13" s="38">
        <v>23375000</v>
      </c>
      <c r="E13" s="16" t="str">
        <f t="shared" si="5"/>
        <v>2018.12.11~2020.11.16
(707일)</v>
      </c>
      <c r="F13" s="17">
        <f t="shared" si="6"/>
        <v>25</v>
      </c>
      <c r="G13" s="17">
        <f t="shared" si="7"/>
        <v>707</v>
      </c>
      <c r="H13" s="39">
        <f t="shared" si="8"/>
        <v>82655.586987270159</v>
      </c>
      <c r="I13" s="99"/>
      <c r="J13" s="40"/>
      <c r="L13" s="6">
        <v>43445</v>
      </c>
      <c r="M13" s="6">
        <v>44151</v>
      </c>
    </row>
    <row r="14" spans="1:16" ht="60" customHeight="1" x14ac:dyDescent="0.3">
      <c r="A14" s="14">
        <v>12</v>
      </c>
      <c r="B14" s="54" t="s">
        <v>37</v>
      </c>
      <c r="C14" s="15" t="s">
        <v>53</v>
      </c>
      <c r="D14" s="38">
        <v>256425000</v>
      </c>
      <c r="E14" s="16" t="str">
        <f t="shared" si="5"/>
        <v>2019.06.11~2021.06.09
(730일)</v>
      </c>
      <c r="F14" s="17">
        <f t="shared" si="6"/>
        <v>230</v>
      </c>
      <c r="G14" s="17">
        <f t="shared" si="7"/>
        <v>730</v>
      </c>
      <c r="H14" s="39">
        <f t="shared" si="8"/>
        <v>8079143.8356164377</v>
      </c>
      <c r="I14" s="99"/>
      <c r="J14" s="40"/>
      <c r="L14" s="6">
        <v>43627</v>
      </c>
      <c r="M14" s="6">
        <v>44356</v>
      </c>
    </row>
    <row r="15" spans="1:16" ht="60" customHeight="1" x14ac:dyDescent="0.3">
      <c r="A15" s="14">
        <v>13</v>
      </c>
      <c r="B15" s="54" t="s">
        <v>38</v>
      </c>
      <c r="C15" s="15" t="s">
        <v>53</v>
      </c>
      <c r="D15" s="38">
        <v>251092000</v>
      </c>
      <c r="E15" s="16" t="str">
        <f t="shared" si="5"/>
        <v>2019.07.17~2021.07.15
(730일)</v>
      </c>
      <c r="F15" s="17">
        <f t="shared" si="6"/>
        <v>266</v>
      </c>
      <c r="G15" s="17">
        <f t="shared" si="7"/>
        <v>730</v>
      </c>
      <c r="H15" s="39">
        <f t="shared" si="8"/>
        <v>9149379.7260273974</v>
      </c>
      <c r="I15" s="99"/>
      <c r="J15" s="40"/>
      <c r="L15" s="6">
        <v>43663</v>
      </c>
      <c r="M15" s="6">
        <v>44392</v>
      </c>
    </row>
    <row r="16" spans="1:16" ht="60" customHeight="1" x14ac:dyDescent="0.3">
      <c r="A16" s="14">
        <v>14</v>
      </c>
      <c r="B16" s="54" t="s">
        <v>39</v>
      </c>
      <c r="C16" s="15" t="s">
        <v>54</v>
      </c>
      <c r="D16" s="38">
        <v>337876000</v>
      </c>
      <c r="E16" s="16" t="str">
        <f t="shared" si="5"/>
        <v>2019.10.24~2021.10.12
(720일)</v>
      </c>
      <c r="F16" s="17">
        <f t="shared" si="6"/>
        <v>355</v>
      </c>
      <c r="G16" s="17">
        <f t="shared" si="7"/>
        <v>720</v>
      </c>
      <c r="H16" s="39">
        <f t="shared" si="8"/>
        <v>16659163.88888889</v>
      </c>
      <c r="I16" s="99"/>
      <c r="J16" s="40"/>
      <c r="L16" s="6">
        <v>43762</v>
      </c>
      <c r="M16" s="6">
        <v>44481</v>
      </c>
    </row>
    <row r="17" spans="1:15" ht="60" customHeight="1" x14ac:dyDescent="0.3">
      <c r="A17" s="14">
        <v>15</v>
      </c>
      <c r="B17" s="54" t="s">
        <v>40</v>
      </c>
      <c r="C17" s="15" t="s">
        <v>55</v>
      </c>
      <c r="D17" s="38">
        <v>20240000</v>
      </c>
      <c r="E17" s="16" t="str">
        <f t="shared" si="5"/>
        <v>2020.04.21~2020.07.19
(90일)</v>
      </c>
      <c r="F17" s="17">
        <v>61</v>
      </c>
      <c r="G17" s="17">
        <f t="shared" si="7"/>
        <v>90</v>
      </c>
      <c r="H17" s="39" t="s">
        <v>87</v>
      </c>
      <c r="I17" s="99"/>
      <c r="J17" s="40" t="s">
        <v>80</v>
      </c>
      <c r="L17" s="6">
        <v>43942</v>
      </c>
      <c r="M17" s="6">
        <v>44031</v>
      </c>
      <c r="N17" s="9">
        <v>43971</v>
      </c>
      <c r="O17" s="2">
        <f>M17-N17+1</f>
        <v>61</v>
      </c>
    </row>
    <row r="18" spans="1:15" ht="60" customHeight="1" x14ac:dyDescent="0.3">
      <c r="A18" s="14">
        <v>16</v>
      </c>
      <c r="B18" s="54" t="s">
        <v>41</v>
      </c>
      <c r="C18" s="15" t="s">
        <v>56</v>
      </c>
      <c r="D18" s="38">
        <v>145387000</v>
      </c>
      <c r="E18" s="16" t="str">
        <f t="shared" si="5"/>
        <v>2020.05.27~2021.05.26
(365일)</v>
      </c>
      <c r="F18" s="17">
        <f t="shared" si="6"/>
        <v>216</v>
      </c>
      <c r="G18" s="17">
        <f t="shared" si="7"/>
        <v>365</v>
      </c>
      <c r="H18" s="39">
        <f t="shared" si="8"/>
        <v>8603723.8356164377</v>
      </c>
      <c r="I18" s="99"/>
      <c r="J18" s="40"/>
      <c r="L18" s="6">
        <v>43978</v>
      </c>
      <c r="M18" s="6">
        <v>44342</v>
      </c>
    </row>
    <row r="19" spans="1:15" ht="60" customHeight="1" x14ac:dyDescent="0.3">
      <c r="A19" s="14">
        <v>17</v>
      </c>
      <c r="B19" s="54" t="s">
        <v>42</v>
      </c>
      <c r="C19" s="15" t="s">
        <v>57</v>
      </c>
      <c r="D19" s="38">
        <v>201663000</v>
      </c>
      <c r="E19" s="16" t="str">
        <f t="shared" si="5"/>
        <v>2020.05.27~2021.05.21
(360일)</v>
      </c>
      <c r="F19" s="17">
        <f t="shared" si="6"/>
        <v>211</v>
      </c>
      <c r="G19" s="17">
        <f t="shared" si="7"/>
        <v>360</v>
      </c>
      <c r="H19" s="39">
        <f t="shared" si="8"/>
        <v>11819692.5</v>
      </c>
      <c r="I19" s="99"/>
      <c r="J19" s="40"/>
      <c r="L19" s="6">
        <v>43978</v>
      </c>
      <c r="M19" s="6">
        <v>44337</v>
      </c>
    </row>
    <row r="20" spans="1:15" ht="60" customHeight="1" x14ac:dyDescent="0.3">
      <c r="A20" s="14">
        <v>18</v>
      </c>
      <c r="B20" s="54" t="s">
        <v>66</v>
      </c>
      <c r="C20" s="15" t="s">
        <v>67</v>
      </c>
      <c r="D20" s="38">
        <v>441980000</v>
      </c>
      <c r="E20" s="16" t="str">
        <f t="shared" si="5"/>
        <v>2020.07.20~2028.06.07
(2880일)</v>
      </c>
      <c r="F20" s="17">
        <v>365</v>
      </c>
      <c r="G20" s="17">
        <f t="shared" si="7"/>
        <v>2880</v>
      </c>
      <c r="H20" s="39">
        <f t="shared" si="8"/>
        <v>5601482.638888889</v>
      </c>
      <c r="I20" s="99"/>
      <c r="J20" s="40" t="s">
        <v>88</v>
      </c>
      <c r="L20" s="6">
        <v>44032</v>
      </c>
      <c r="M20" s="6">
        <v>46911</v>
      </c>
    </row>
    <row r="21" spans="1:15" ht="60" customHeight="1" x14ac:dyDescent="0.3">
      <c r="A21" s="14">
        <v>19</v>
      </c>
      <c r="B21" s="54" t="s">
        <v>85</v>
      </c>
      <c r="C21" s="15" t="s">
        <v>86</v>
      </c>
      <c r="D21" s="38">
        <v>1084000000</v>
      </c>
      <c r="E21" s="16" t="str">
        <f t="shared" si="5"/>
        <v>2020.08.20~2021.08.14
(360일)</v>
      </c>
      <c r="F21" s="17">
        <f t="shared" si="6"/>
        <v>296</v>
      </c>
      <c r="G21" s="17">
        <f t="shared" si="7"/>
        <v>360</v>
      </c>
      <c r="H21" s="39">
        <f t="shared" si="8"/>
        <v>89128888.888888881</v>
      </c>
      <c r="I21" s="99"/>
      <c r="J21" s="40"/>
      <c r="L21" s="6">
        <v>44063</v>
      </c>
      <c r="M21" s="6">
        <v>44422</v>
      </c>
    </row>
    <row r="22" spans="1:15" ht="60" customHeight="1" thickBot="1" x14ac:dyDescent="0.35">
      <c r="A22" s="14">
        <v>20</v>
      </c>
      <c r="B22" s="54" t="s">
        <v>73</v>
      </c>
      <c r="C22" s="15" t="s">
        <v>55</v>
      </c>
      <c r="D22" s="38">
        <v>20050000</v>
      </c>
      <c r="E22" s="16" t="str">
        <f t="shared" si="5"/>
        <v>2020.09.17~2020.12.15
(90일)</v>
      </c>
      <c r="F22" s="17">
        <f t="shared" si="6"/>
        <v>54</v>
      </c>
      <c r="G22" s="17">
        <f t="shared" si="7"/>
        <v>90</v>
      </c>
      <c r="H22" s="39">
        <f t="shared" si="8"/>
        <v>1203000</v>
      </c>
      <c r="I22" s="99"/>
      <c r="J22" s="40"/>
      <c r="L22" s="6">
        <v>44091</v>
      </c>
      <c r="M22" s="6">
        <v>44180</v>
      </c>
    </row>
    <row r="23" spans="1:15" ht="57.95" customHeight="1" thickBot="1" x14ac:dyDescent="0.35">
      <c r="A23" s="18"/>
      <c r="B23" s="19" t="s">
        <v>2</v>
      </c>
      <c r="C23" s="19"/>
      <c r="D23" s="20"/>
      <c r="E23" s="21"/>
      <c r="F23" s="22"/>
      <c r="G23" s="23"/>
      <c r="H23" s="47">
        <f>SUM(H3:H22)</f>
        <v>231272863.63136786</v>
      </c>
      <c r="I23" s="33"/>
      <c r="J23" s="5"/>
    </row>
  </sheetData>
  <mergeCells count="2">
    <mergeCell ref="A1:J1"/>
    <mergeCell ref="I3:I22"/>
  </mergeCells>
  <phoneticPr fontId="6" type="noConversion"/>
  <pageMargins left="0.25" right="0.25" top="0.75" bottom="0.75" header="0.3" footer="0.3"/>
  <pageSetup paperSize="9" scale="5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8</vt:i4>
      </vt:variant>
      <vt:variant>
        <vt:lpstr>이름이 지정된 범위</vt:lpstr>
      </vt:variant>
      <vt:variant>
        <vt:i4>7</vt:i4>
      </vt:variant>
    </vt:vector>
  </HeadingPairs>
  <TitlesOfParts>
    <vt:vector size="15" baseType="lpstr">
      <vt:lpstr>총괄표</vt:lpstr>
      <vt:lpstr>정구호</vt:lpstr>
      <vt:lpstr>이인균</vt:lpstr>
      <vt:lpstr>황민기</vt:lpstr>
      <vt:lpstr>이상훈</vt:lpstr>
      <vt:lpstr>곽태복</vt:lpstr>
      <vt:lpstr>김상렬</vt:lpstr>
      <vt:lpstr>이규환</vt:lpstr>
      <vt:lpstr>곽태복!Print_Area</vt:lpstr>
      <vt:lpstr>김상렬!Print_Area</vt:lpstr>
      <vt:lpstr>이규환!Print_Area</vt:lpstr>
      <vt:lpstr>이상훈!Print_Area</vt:lpstr>
      <vt:lpstr>이인균!Print_Area</vt:lpstr>
      <vt:lpstr>정구호!Print_Area</vt:lpstr>
      <vt:lpstr>황민기!Print_Area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2020-11-08T08:55:57Z</dcterms:modified>
</cp:coreProperties>
</file>